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_FilterDatabase" localSheetId="1" hidden="1">表3!$A$1:$N$115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<sst xmlns="http://schemas.openxmlformats.org/spreadsheetml/2006/main" count="523" uniqueCount="272">
  <si>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</si>
  <si>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</si>
  <si>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</si>
  <si>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</si>
  <si>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</si>
  <si>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</si>
  <si>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</si>
  <si>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</si>
  <si>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</si>
  <si>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</si>
  <si>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</si>
  <si>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</si>
  <si>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</si>
  <si>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</si>
  <si>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</si>
  <si>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</si>
  <si>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</si>
  <si>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</si>
  <si>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</si>
  <si>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表2:各类课程学时、学分比例分配表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</si>
  <si>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</si>
  <si>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</si>
  <si>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</si>
  <si>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</si>
  <si>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</si>
  <si>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</si>
  <si>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</si>
  <si>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</si>
  <si>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</si>
  <si>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</si>
  <si>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</si>
  <si>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</si>
  <si>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</si>
  <si>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</si>
  <si>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</si>
  <si>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</si>
  <si>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</si>
  <si>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</si>
  <si>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</si>
  <si>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表3：财务管理专业教学计划进程表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</si>
  <si>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</si>
  <si>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</si>
  <si>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</si>
  <si>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</si>
  <si>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</si>
  <si>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</si>
  <si>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</si>
  <si>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</si>
  <si>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</si>
  <si>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</si>
  <si>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</si>
  <si>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</si>
  <si>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</si>
  <si>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503071017</t>
  </si>
  <si>
    <t>军事理论I</t>
  </si>
  <si>
    <t>学时</t>
  </si>
  <si>
    <t>考查</t>
  </si>
  <si>
    <t>503071018</t>
  </si>
  <si>
    <t>军事理论II</t>
  </si>
  <si>
    <t>503051006</t>
  </si>
  <si>
    <t>国家安全教育</t>
  </si>
  <si>
    <t>503071032</t>
  </si>
  <si>
    <t>思想道德与法治</t>
  </si>
  <si>
    <t>503073010</t>
  </si>
  <si>
    <t>中国近现代史纲要</t>
  </si>
  <si>
    <t>503072020</t>
  </si>
  <si>
    <t>马克思主义基本原理</t>
  </si>
  <si>
    <t>503074018</t>
  </si>
  <si>
    <t>毛泽东思想和中国特色社会主义理论体系概论</t>
  </si>
  <si>
    <t>503074019</t>
  </si>
  <si>
    <t>习近平新时代中国特色社会主义思想概论</t>
  </si>
  <si>
    <t>525010005</t>
  </si>
  <si>
    <t>习近平法治思想概论</t>
  </si>
  <si>
    <t>503071461</t>
  </si>
  <si>
    <t>形势与政策I</t>
  </si>
  <si>
    <t>503071462</t>
  </si>
  <si>
    <t>形势与政策II</t>
  </si>
  <si>
    <t>503071463</t>
  </si>
  <si>
    <t>形势与政策III</t>
  </si>
  <si>
    <t>503071464</t>
  </si>
  <si>
    <t>形势与政策IV</t>
  </si>
  <si>
    <t>形势与政策V</t>
  </si>
  <si>
    <t>形势与政策VI</t>
  </si>
  <si>
    <t>形势与政策VII</t>
  </si>
  <si>
    <t>557150001</t>
  </si>
  <si>
    <t>新时代“四史”教育I</t>
  </si>
  <si>
    <t>557150002</t>
  </si>
  <si>
    <t>新时代“四史”教育II</t>
  </si>
  <si>
    <t>外语教育</t>
  </si>
  <si>
    <t>524060068</t>
  </si>
  <si>
    <t>大学英语I</t>
  </si>
  <si>
    <t>按学生英语水平分A\B级教学</t>
  </si>
  <si>
    <t>524060029</t>
  </si>
  <si>
    <t>大学英语口语I</t>
  </si>
  <si>
    <t>524060069</t>
  </si>
  <si>
    <t>大学英语II</t>
  </si>
  <si>
    <t>524060031</t>
  </si>
  <si>
    <t>大学英语口语II</t>
  </si>
  <si>
    <t>524060070</t>
  </si>
  <si>
    <t>大学英语III</t>
  </si>
  <si>
    <t>524060043</t>
  </si>
  <si>
    <t>大学英语口语III</t>
  </si>
  <si>
    <t>524060071</t>
  </si>
  <si>
    <t>大学英语IV</t>
  </si>
  <si>
    <t>524060050</t>
  </si>
  <si>
    <t>大学英语口语IV</t>
  </si>
  <si>
    <t>信息教育</t>
  </si>
  <si>
    <t>526011022</t>
  </si>
  <si>
    <t>大学计算机基础</t>
  </si>
  <si>
    <t>Python程序设计</t>
  </si>
  <si>
    <t>文体健康美育</t>
  </si>
  <si>
    <t>519010001</t>
  </si>
  <si>
    <t>经济应用文写作</t>
  </si>
  <si>
    <t>503071020</t>
  </si>
  <si>
    <t>体育I</t>
  </si>
  <si>
    <t>503072010</t>
  </si>
  <si>
    <t>体育II</t>
  </si>
  <si>
    <t>503073020</t>
  </si>
  <si>
    <t>体育III</t>
  </si>
  <si>
    <t>503074020</t>
  </si>
  <si>
    <t>体育IV</t>
  </si>
  <si>
    <t>艺术导论</t>
  </si>
  <si>
    <t>503072067</t>
  </si>
  <si>
    <t>大学生团体心理素质
训练I</t>
  </si>
  <si>
    <t>503072068</t>
  </si>
  <si>
    <t>大学生团体心理素质
训练II</t>
  </si>
  <si>
    <t>创新创业劳育</t>
  </si>
  <si>
    <t>528060160</t>
  </si>
  <si>
    <t>创新创业基础I</t>
  </si>
  <si>
    <t>528060161</t>
  </si>
  <si>
    <t>创新创业基础II</t>
  </si>
  <si>
    <t>劳动教育</t>
  </si>
  <si>
    <t>503071341</t>
  </si>
  <si>
    <t>大学生职业生涯规划</t>
  </si>
  <si>
    <t>503071340</t>
  </si>
  <si>
    <t>大学生就业指导</t>
  </si>
  <si>
    <t>公共必修课小计</t>
  </si>
  <si>
    <t>必须修读</t>
  </si>
  <si>
    <t>哲学与文史经典</t>
  </si>
  <si>
    <t>557150003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</si>
  <si>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</si>
  <si>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</si>
  <si>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</si>
  <si>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</si>
  <si>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</si>
  <si>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</si>
  <si>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</si>
  <si>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</si>
  <si>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</si>
  <si>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</si>
  <si>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</si>
  <si>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</si>
  <si>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高等数学I(B)</t>
  </si>
  <si>
    <t>521080011</t>
  </si>
  <si>
    <t>管理学</t>
  </si>
  <si>
    <t>520034311</t>
  </si>
  <si>
    <t>经济学</t>
  </si>
  <si>
    <t>526060007</t>
  </si>
  <si>
    <t>概率论与数理统计</t>
  </si>
  <si>
    <t>522011670</t>
  </si>
  <si>
    <t>基础会计</t>
  </si>
  <si>
    <t>学科基础课小计</t>
  </si>
  <si>
    <t>522050002</t>
  </si>
  <si>
    <t>经济法规与职业道德</t>
  </si>
  <si>
    <t>522011080</t>
  </si>
  <si>
    <t>财务管理</t>
  </si>
  <si>
    <t>金蝶</t>
  </si>
  <si>
    <t>522011382</t>
  </si>
  <si>
    <t>中级财务会计I</t>
  </si>
  <si>
    <t>522011390</t>
  </si>
  <si>
    <t>中级财务会计II</t>
  </si>
  <si>
    <t>522011320</t>
  </si>
  <si>
    <t>高级财务管理</t>
  </si>
  <si>
    <t>522011221</t>
  </si>
  <si>
    <t>管理会计</t>
  </si>
  <si>
    <t>522011890</t>
  </si>
  <si>
    <t>资本市场</t>
  </si>
  <si>
    <t>522011920</t>
  </si>
  <si>
    <t>投资分析</t>
  </si>
  <si>
    <t>专业必修课小计</t>
  </si>
  <si>
    <t>522050016</t>
  </si>
  <si>
    <t>Python在财务管理中的
应用</t>
  </si>
  <si>
    <t>智能财务方向
（金蝶）</t>
  </si>
  <si>
    <t>522050003</t>
  </si>
  <si>
    <t>RPA机器人</t>
  </si>
  <si>
    <t>522050017</t>
  </si>
  <si>
    <t>数据分析与数据挖掘</t>
  </si>
  <si>
    <t>522050022</t>
  </si>
  <si>
    <t>中小企业资本运营</t>
  </si>
  <si>
    <t>中小企业财务管理方向
（金蝶）</t>
  </si>
  <si>
    <t>522050018</t>
  </si>
  <si>
    <t>中小企业财务报表分析</t>
  </si>
  <si>
    <t>522050019</t>
  </si>
  <si>
    <t>税务会计与实务</t>
  </si>
  <si>
    <t>专业组选课小计</t>
  </si>
  <si>
    <t>高等数学II(B)</t>
  </si>
  <si>
    <t>520030006</t>
  </si>
  <si>
    <t>金融学</t>
  </si>
  <si>
    <t>520034310</t>
  </si>
  <si>
    <t>统计学</t>
  </si>
  <si>
    <t>522050004</t>
  </si>
  <si>
    <t>会计信息系统</t>
  </si>
  <si>
    <t>520037050</t>
  </si>
  <si>
    <t>投资银行学</t>
  </si>
  <si>
    <t>503071516</t>
  </si>
  <si>
    <t>线性代数</t>
  </si>
  <si>
    <t>522011811</t>
  </si>
  <si>
    <t>EXCEL财务</t>
  </si>
  <si>
    <t>522011100</t>
  </si>
  <si>
    <t>税法</t>
  </si>
  <si>
    <t>522011823</t>
  </si>
  <si>
    <t>金融企业会计</t>
  </si>
  <si>
    <t>522011161</t>
  </si>
  <si>
    <t>西方财务会计（双语）</t>
  </si>
  <si>
    <t>522011910</t>
  </si>
  <si>
    <t>个人理财规划</t>
  </si>
  <si>
    <t>522011824</t>
  </si>
  <si>
    <t>政府会计</t>
  </si>
  <si>
    <t>52201106</t>
  </si>
  <si>
    <t>审计学</t>
  </si>
  <si>
    <t>522011230</t>
  </si>
  <si>
    <t>国际财务管理</t>
  </si>
  <si>
    <t>522011880</t>
  </si>
  <si>
    <t>财务分析</t>
  </si>
  <si>
    <t>522011901</t>
  </si>
  <si>
    <t>财务管理专业英语</t>
  </si>
  <si>
    <t>522070002</t>
  </si>
  <si>
    <t>管理会计实训</t>
  </si>
  <si>
    <t>522050020</t>
  </si>
  <si>
    <t>成本会计实务</t>
  </si>
  <si>
    <t>522011200</t>
  </si>
  <si>
    <t>资产评估</t>
  </si>
  <si>
    <t>522050021</t>
  </si>
  <si>
    <t>企业大数据内部控制</t>
  </si>
  <si>
    <t>522011810</t>
  </si>
  <si>
    <t>纳税筹划</t>
  </si>
  <si>
    <t>522011821</t>
  </si>
  <si>
    <t>公司战略与风险管理</t>
  </si>
  <si>
    <t>522011090</t>
  </si>
  <si>
    <t>高级财务会计</t>
  </si>
  <si>
    <t>521050002</t>
  </si>
  <si>
    <t>跨专业企业经营仿真实训</t>
  </si>
  <si>
    <t>专业任选课小计</t>
  </si>
  <si>
    <t>522070001</t>
  </si>
  <si>
    <t>基础会计实训</t>
  </si>
  <si>
    <t>周</t>
  </si>
  <si>
    <t>522070004</t>
  </si>
  <si>
    <t>智能财务共享服务</t>
  </si>
  <si>
    <t>522011381</t>
  </si>
  <si>
    <t>财务综合模拟实训</t>
  </si>
  <si>
    <t>522050005</t>
  </si>
  <si>
    <t>财务大数据分析与决策</t>
  </si>
  <si>
    <t>522070005</t>
  </si>
  <si>
    <t>财务管理模拟实训</t>
  </si>
  <si>
    <t>专项实践小计</t>
  </si>
  <si>
    <t>503071011</t>
  </si>
  <si>
    <t>军事技能</t>
  </si>
  <si>
    <t>503060011</t>
  </si>
  <si>
    <t>503060010</t>
  </si>
  <si>
    <t>毕业实习</t>
  </si>
  <si>
    <t>社会实践</t>
  </si>
  <si>
    <t>542190001</t>
  </si>
  <si>
    <t>思政素养</t>
  </si>
  <si>
    <t>见《广东培正学院“第二课堂成绩单”实施办法》</t>
  </si>
  <si>
    <t>1-6</t>
  </si>
  <si>
    <t>542190002</t>
  </si>
  <si>
    <t>劳动素养</t>
  </si>
  <si>
    <t>542190003</t>
  </si>
  <si>
    <t>创新创业</t>
  </si>
  <si>
    <t>542190004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</si>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</sst>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5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  <xf numFmtId="0" fontId="34" fillId="0" borderId="0">
      <alignment vertical="center"/>
    </xf>
  </cellStyleXfs>
  <cellXfs count="124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3" fillId="0" borderId="0" xfId="0" applyNumberFormat="1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shrinkToFit="1"/>
    </xf>
    <xf numFmtId="0" fontId="4" fillId="0" borderId="1" xfId="0" applyNumberFormat="1" applyFont="1" applyFill="1" applyBorder="1" applyAlignment="1" applyProtection="1">
      <alignment horizontal="center" vertical="center" textRotation="255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5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5" fillId="2" borderId="1" xfId="5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5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49" applyNumberFormat="1" applyFont="1" applyFill="1" applyBorder="1" applyAlignment="1" applyProtection="1">
      <alignment horizontal="center" vertical="center"/>
    </xf>
    <xf numFmtId="0" fontId="8" fillId="0" borderId="1" xfId="49" applyNumberFormat="1" applyFont="1" applyFill="1" applyBorder="1" applyAlignment="1" applyProtection="1">
      <alignment horizontal="center" vertical="center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right" vertical="center" wrapText="1"/>
    </xf>
    <xf numFmtId="176" fontId="4" fillId="0" borderId="5" xfId="0" applyNumberFormat="1" applyFont="1" applyFill="1" applyBorder="1" applyAlignment="1" applyProtection="1">
      <alignment horizontal="right" vertical="center" wrapText="1"/>
    </xf>
    <xf numFmtId="176" fontId="4" fillId="0" borderId="6" xfId="0" applyNumberFormat="1" applyFont="1" applyFill="1" applyBorder="1" applyAlignment="1" applyProtection="1">
      <alignment horizontal="center" vertical="center" wrapText="1"/>
    </xf>
    <xf numFmtId="176" fontId="9" fillId="0" borderId="7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4" fillId="0" borderId="5" xfId="49" applyNumberFormat="1" applyFont="1" applyFill="1" applyBorder="1" applyAlignment="1" applyProtection="1">
      <alignment vertical="center" wrapText="1"/>
    </xf>
    <xf numFmtId="176" fontId="4" fillId="0" borderId="7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5" xfId="0" applyNumberFormat="1" applyFont="1" applyFill="1" applyBorder="1" applyAlignment="1" applyProtection="1">
      <alignment horizontal="right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vertical="center" wrapText="1"/>
    </xf>
    <xf numFmtId="176" fontId="4" fillId="0" borderId="1" xfId="0" applyNumberFormat="1" applyFont="1" applyFill="1" applyBorder="1" applyAlignment="1" applyProtection="1">
      <alignment vertical="center" wrapText="1"/>
    </xf>
    <xf numFmtId="176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2" fillId="0" borderId="0" xfId="0" applyFont="1" applyFill="1" applyBorder="1" applyAlignment="1" applyProtection="1"/>
    <xf numFmtId="0" fontId="3" fillId="0" borderId="0" xfId="0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13" fillId="0" borderId="14" xfId="0" applyFont="1" applyFill="1" applyBorder="1" applyAlignment="1" applyProtection="1">
      <alignment vertical="top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3" fillId="0" borderId="3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20" zoomScaleNormal="120" topLeftCell="A25" workbookViewId="0">
      <selection activeCell="H12" sqref="H12"/>
    </sheetView>
  </sheetViews>
  <sheetFormatPr defaultColWidth="8" defaultRowHeight="12"/>
  <cols>
    <col min="1" max="1" width="8.775" style="89" customWidth="1"/>
    <col min="2" max="3" width="5.33333333333333" style="89" customWidth="1"/>
    <col min="4" max="7" width="7.33333333333333" style="89" customWidth="1"/>
    <col min="8" max="8" width="9.33333333333333" style="89" customWidth="1"/>
    <col min="9" max="10" width="7.33333333333333" style="89" customWidth="1"/>
    <col min="11" max="11" width="7.66666666666667" style="89" customWidth="1"/>
    <col min="12" max="16384" width="8" style="89"/>
  </cols>
  <sheetData>
    <row r="1" ht="20" customHeight="1" spans="1:1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ht="27" customHeight="1" spans="1:10">
      <c r="A2" s="92" t="s">
        <v>1</v>
      </c>
      <c r="B2" s="93" t="s">
        <v>2</v>
      </c>
      <c r="C2" s="93"/>
      <c r="D2" s="93" t="s">
        <v>3</v>
      </c>
      <c r="E2" s="93" t="s">
        <v>4</v>
      </c>
      <c r="F2" s="93" t="s">
        <v>5</v>
      </c>
      <c r="G2" s="93" t="s">
        <v>6</v>
      </c>
      <c r="H2" s="93" t="s">
        <v>7</v>
      </c>
      <c r="I2" s="93" t="s">
        <v>8</v>
      </c>
      <c r="J2" s="93" t="s">
        <v>9</v>
      </c>
    </row>
    <row r="3" ht="19" customHeight="1" spans="1:10">
      <c r="A3" s="94" t="s">
        <v>10</v>
      </c>
      <c r="B3" s="95">
        <v>2</v>
      </c>
      <c r="C3" s="95"/>
      <c r="D3" s="96">
        <v>13</v>
      </c>
      <c r="E3" s="96">
        <v>1</v>
      </c>
      <c r="F3" s="95">
        <v>0</v>
      </c>
      <c r="G3" s="97">
        <v>0</v>
      </c>
      <c r="H3" s="96">
        <v>0</v>
      </c>
      <c r="I3" s="95">
        <f>J3-SUM(B3:H3)</f>
        <v>1</v>
      </c>
      <c r="J3" s="95">
        <v>17</v>
      </c>
    </row>
    <row r="4" ht="19" customHeight="1" spans="1:10">
      <c r="A4" s="94" t="s">
        <v>11</v>
      </c>
      <c r="B4" s="96">
        <v>0</v>
      </c>
      <c r="C4" s="96"/>
      <c r="D4" s="96">
        <v>16</v>
      </c>
      <c r="E4" s="95">
        <v>1</v>
      </c>
      <c r="F4" s="95">
        <v>0</v>
      </c>
      <c r="G4" s="97">
        <v>1</v>
      </c>
      <c r="H4" s="96">
        <v>0</v>
      </c>
      <c r="I4" s="95">
        <f t="shared" ref="I4:I10" si="0">J4-SUM(B4:H4)</f>
        <v>1</v>
      </c>
      <c r="J4" s="95">
        <v>19</v>
      </c>
    </row>
    <row r="5" ht="19" customHeight="1" spans="1:10">
      <c r="A5" s="94" t="s">
        <v>12</v>
      </c>
      <c r="B5" s="96">
        <v>0</v>
      </c>
      <c r="C5" s="96"/>
      <c r="D5" s="96">
        <v>16</v>
      </c>
      <c r="E5" s="95">
        <v>1</v>
      </c>
      <c r="F5" s="95">
        <v>0</v>
      </c>
      <c r="G5" s="97">
        <v>1</v>
      </c>
      <c r="H5" s="96">
        <v>0</v>
      </c>
      <c r="I5" s="95">
        <f t="shared" si="0"/>
        <v>1</v>
      </c>
      <c r="J5" s="95">
        <v>19</v>
      </c>
    </row>
    <row r="6" ht="19" customHeight="1" spans="1:10">
      <c r="A6" s="94" t="s">
        <v>13</v>
      </c>
      <c r="B6" s="96">
        <v>0</v>
      </c>
      <c r="C6" s="96"/>
      <c r="D6" s="96">
        <v>16</v>
      </c>
      <c r="E6" s="95">
        <v>1</v>
      </c>
      <c r="F6" s="95">
        <v>0</v>
      </c>
      <c r="G6" s="97">
        <v>1</v>
      </c>
      <c r="H6" s="96">
        <v>0</v>
      </c>
      <c r="I6" s="95">
        <f t="shared" si="0"/>
        <v>1</v>
      </c>
      <c r="J6" s="95">
        <v>19</v>
      </c>
    </row>
    <row r="7" ht="19" customHeight="1" spans="1:10">
      <c r="A7" s="94" t="s">
        <v>14</v>
      </c>
      <c r="B7" s="96">
        <v>0</v>
      </c>
      <c r="C7" s="96"/>
      <c r="D7" s="96">
        <v>16</v>
      </c>
      <c r="E7" s="95">
        <v>1</v>
      </c>
      <c r="F7" s="95">
        <v>0</v>
      </c>
      <c r="G7" s="97">
        <v>1</v>
      </c>
      <c r="H7" s="96">
        <v>0</v>
      </c>
      <c r="I7" s="95">
        <f t="shared" si="0"/>
        <v>1</v>
      </c>
      <c r="J7" s="95">
        <v>19</v>
      </c>
    </row>
    <row r="8" ht="19" customHeight="1" spans="1:10">
      <c r="A8" s="94" t="s">
        <v>15</v>
      </c>
      <c r="B8" s="96">
        <v>0</v>
      </c>
      <c r="C8" s="96"/>
      <c r="D8" s="96">
        <v>16</v>
      </c>
      <c r="E8" s="95">
        <v>1</v>
      </c>
      <c r="F8" s="95">
        <v>0</v>
      </c>
      <c r="G8" s="97">
        <v>1</v>
      </c>
      <c r="H8" s="96">
        <v>0</v>
      </c>
      <c r="I8" s="95">
        <f t="shared" si="0"/>
        <v>1</v>
      </c>
      <c r="J8" s="95">
        <v>19</v>
      </c>
    </row>
    <row r="9" ht="19" customHeight="1" spans="1:10">
      <c r="A9" s="94" t="s">
        <v>16</v>
      </c>
      <c r="B9" s="96">
        <v>0</v>
      </c>
      <c r="C9" s="96"/>
      <c r="D9" s="96">
        <v>16</v>
      </c>
      <c r="E9" s="95">
        <v>1</v>
      </c>
      <c r="F9" s="95">
        <v>0</v>
      </c>
      <c r="G9" s="97">
        <v>1</v>
      </c>
      <c r="H9" s="96">
        <v>0</v>
      </c>
      <c r="I9" s="95">
        <f t="shared" si="0"/>
        <v>1</v>
      </c>
      <c r="J9" s="95">
        <v>19</v>
      </c>
    </row>
    <row r="10" ht="19" customHeight="1" spans="1:10">
      <c r="A10" s="94" t="s">
        <v>17</v>
      </c>
      <c r="B10" s="96">
        <v>0</v>
      </c>
      <c r="C10" s="96"/>
      <c r="D10" s="96">
        <v>0</v>
      </c>
      <c r="E10" s="95">
        <v>0</v>
      </c>
      <c r="F10" s="95">
        <v>12</v>
      </c>
      <c r="G10" s="95">
        <v>0</v>
      </c>
      <c r="H10" s="96">
        <v>12</v>
      </c>
      <c r="I10" s="95">
        <v>0</v>
      </c>
      <c r="J10" s="95">
        <v>19</v>
      </c>
    </row>
    <row r="11" ht="19" customHeight="1" spans="1:10">
      <c r="A11" s="93" t="s">
        <v>18</v>
      </c>
      <c r="B11" s="93">
        <f>SUM(B3:B10)</f>
        <v>2</v>
      </c>
      <c r="C11" s="93"/>
      <c r="D11" s="93">
        <f t="shared" ref="D11:J11" si="1">SUM(D3:D10)</f>
        <v>109</v>
      </c>
      <c r="E11" s="93">
        <f t="shared" si="1"/>
        <v>7</v>
      </c>
      <c r="F11" s="93">
        <f t="shared" si="1"/>
        <v>12</v>
      </c>
      <c r="G11" s="93">
        <f t="shared" si="1"/>
        <v>6</v>
      </c>
      <c r="H11" s="93">
        <f t="shared" si="1"/>
        <v>12</v>
      </c>
      <c r="I11" s="93">
        <f t="shared" si="1"/>
        <v>7</v>
      </c>
      <c r="J11" s="93">
        <f t="shared" si="1"/>
        <v>150</v>
      </c>
    </row>
    <row r="12" ht="19" customHeight="1"/>
    <row r="13" ht="20" customHeight="1" spans="1:11">
      <c r="A13" s="90" t="s">
        <v>19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</row>
    <row r="14" ht="20" customHeight="1" spans="1:11">
      <c r="A14" s="98" t="s">
        <v>20</v>
      </c>
      <c r="B14" s="99"/>
      <c r="C14" s="100"/>
      <c r="D14" s="94" t="s">
        <v>21</v>
      </c>
      <c r="E14" s="94"/>
      <c r="F14" s="94" t="s">
        <v>22</v>
      </c>
      <c r="G14" s="94"/>
      <c r="H14" s="94" t="s">
        <v>23</v>
      </c>
      <c r="I14" s="94"/>
      <c r="J14" s="94" t="s">
        <v>22</v>
      </c>
      <c r="K14" s="94"/>
    </row>
    <row r="15" ht="26" customHeight="1" spans="1:11">
      <c r="A15" s="101" t="s">
        <v>24</v>
      </c>
      <c r="B15" s="102" t="s">
        <v>25</v>
      </c>
      <c r="C15" s="93" t="s">
        <v>26</v>
      </c>
      <c r="D15" s="103">
        <f>表3!H45/表3!F45*E15</f>
        <v>54.3175182481752</v>
      </c>
      <c r="E15" s="104">
        <f>表3!M45</f>
        <v>66</v>
      </c>
      <c r="F15" s="105">
        <f>D15/E29</f>
        <v>0.31951481322456</v>
      </c>
      <c r="G15" s="106">
        <f>E15/E29</f>
        <v>0.388235294117647</v>
      </c>
      <c r="H15" s="107">
        <f>表3!H45</f>
        <v>902</v>
      </c>
      <c r="I15" s="120">
        <f>表3!F45</f>
        <v>1096</v>
      </c>
      <c r="J15" s="105">
        <f>H15/I29</f>
        <v>0.326811594202899</v>
      </c>
      <c r="K15" s="106">
        <f>I15/I29</f>
        <v>0.397101449275362</v>
      </c>
    </row>
    <row r="16" ht="26" customHeight="1" spans="1:11">
      <c r="A16" s="108"/>
      <c r="B16" s="109"/>
      <c r="C16" s="93" t="s">
        <v>27</v>
      </c>
      <c r="D16" s="103">
        <f t="shared" ref="D16:D20" si="2">E15-D15</f>
        <v>11.6824817518248</v>
      </c>
      <c r="E16" s="110"/>
      <c r="F16" s="111">
        <f t="shared" ref="F16:F20" si="3">G15-F15</f>
        <v>0.0687204808930872</v>
      </c>
      <c r="G16" s="112"/>
      <c r="H16" s="107">
        <f>I15-H15</f>
        <v>194</v>
      </c>
      <c r="I16" s="121"/>
      <c r="J16" s="111">
        <f t="shared" ref="J16:J20" si="4">K15-J15</f>
        <v>0.0702898550724638</v>
      </c>
      <c r="K16" s="112"/>
    </row>
    <row r="17" ht="26" customHeight="1" spans="1:11">
      <c r="A17" s="108"/>
      <c r="B17" s="102" t="s">
        <v>28</v>
      </c>
      <c r="C17" s="93" t="s">
        <v>26</v>
      </c>
      <c r="D17" s="103">
        <f>表3!H59/表3!F59*E17</f>
        <v>16</v>
      </c>
      <c r="E17" s="104">
        <f>表3!M59</f>
        <v>16</v>
      </c>
      <c r="F17" s="105">
        <f>D17/E29</f>
        <v>0.0941176470588235</v>
      </c>
      <c r="G17" s="106">
        <f>E17/E29</f>
        <v>0.0941176470588235</v>
      </c>
      <c r="H17" s="107">
        <f>表3!H59</f>
        <v>256</v>
      </c>
      <c r="I17" s="120">
        <f>表3!F59</f>
        <v>256</v>
      </c>
      <c r="J17" s="105">
        <f>H17/I29</f>
        <v>0.0927536231884058</v>
      </c>
      <c r="K17" s="106">
        <f>I17/I29</f>
        <v>0.0927536231884058</v>
      </c>
    </row>
    <row r="18" ht="26" customHeight="1" spans="1:11">
      <c r="A18" s="108"/>
      <c r="B18" s="109"/>
      <c r="C18" s="93" t="s">
        <v>27</v>
      </c>
      <c r="D18" s="103">
        <f t="shared" si="2"/>
        <v>0</v>
      </c>
      <c r="E18" s="110"/>
      <c r="F18" s="111">
        <f t="shared" si="3"/>
        <v>0</v>
      </c>
      <c r="G18" s="112"/>
      <c r="H18" s="107">
        <f>I17-H17</f>
        <v>0</v>
      </c>
      <c r="I18" s="121"/>
      <c r="J18" s="111">
        <f t="shared" si="4"/>
        <v>0</v>
      </c>
      <c r="K18" s="112"/>
    </row>
    <row r="19" ht="26" customHeight="1" spans="1:11">
      <c r="A19" s="108"/>
      <c r="B19" s="102" t="s">
        <v>29</v>
      </c>
      <c r="C19" s="93" t="s">
        <v>26</v>
      </c>
      <c r="D19" s="103">
        <f>表3!H68/表3!F68*E19</f>
        <v>24</v>
      </c>
      <c r="E19" s="104">
        <f>表3!M68</f>
        <v>25</v>
      </c>
      <c r="F19" s="105">
        <f>D19/E29</f>
        <v>0.141176470588235</v>
      </c>
      <c r="G19" s="106">
        <f>E19/E29</f>
        <v>0.147058823529412</v>
      </c>
      <c r="H19" s="107">
        <f>表3!H68</f>
        <v>384</v>
      </c>
      <c r="I19" s="120">
        <f>表3!F68</f>
        <v>400</v>
      </c>
      <c r="J19" s="105">
        <f>H19/I29</f>
        <v>0.139130434782609</v>
      </c>
      <c r="K19" s="106">
        <f>I19/I29</f>
        <v>0.144927536231884</v>
      </c>
    </row>
    <row r="20" ht="26" customHeight="1" spans="1:11">
      <c r="A20" s="108"/>
      <c r="B20" s="109"/>
      <c r="C20" s="93" t="s">
        <v>27</v>
      </c>
      <c r="D20" s="103">
        <f t="shared" si="2"/>
        <v>1</v>
      </c>
      <c r="E20" s="110"/>
      <c r="F20" s="111">
        <f t="shared" si="3"/>
        <v>0.00588235294117648</v>
      </c>
      <c r="G20" s="112"/>
      <c r="H20" s="107">
        <f>I19-H19</f>
        <v>16</v>
      </c>
      <c r="I20" s="121"/>
      <c r="J20" s="111">
        <f t="shared" si="4"/>
        <v>0.00579710144927537</v>
      </c>
      <c r="K20" s="112"/>
    </row>
    <row r="21" ht="26" customHeight="1" spans="1:11">
      <c r="A21" s="108"/>
      <c r="B21" s="93" t="s">
        <v>30</v>
      </c>
      <c r="C21" s="93"/>
      <c r="D21" s="103">
        <f>表3!M106</f>
        <v>12</v>
      </c>
      <c r="E21" s="103"/>
      <c r="F21" s="111">
        <f>D21/E29</f>
        <v>0.0705882352941176</v>
      </c>
      <c r="G21" s="113"/>
      <c r="H21" s="114">
        <f t="shared" ref="H21:H23" si="5">D21*16</f>
        <v>192</v>
      </c>
      <c r="I21" s="122"/>
      <c r="J21" s="111">
        <f>H21/I29</f>
        <v>0.0695652173913043</v>
      </c>
      <c r="K21" s="113"/>
    </row>
    <row r="22" ht="26" customHeight="1" spans="1:11">
      <c r="A22" s="108"/>
      <c r="B22" s="93" t="s">
        <v>31</v>
      </c>
      <c r="C22" s="115"/>
      <c r="D22" s="103">
        <f>表3!M115</f>
        <v>13</v>
      </c>
      <c r="E22" s="116"/>
      <c r="F22" s="111">
        <f>D22/E29</f>
        <v>0.0764705882352941</v>
      </c>
      <c r="G22" s="113"/>
      <c r="H22" s="114">
        <f t="shared" si="5"/>
        <v>208</v>
      </c>
      <c r="I22" s="122"/>
      <c r="J22" s="111">
        <f>H22/I29</f>
        <v>0.0753623188405797</v>
      </c>
      <c r="K22" s="113"/>
    </row>
    <row r="23" ht="26" customHeight="1" spans="1:11">
      <c r="A23" s="101" t="s">
        <v>32</v>
      </c>
      <c r="B23" s="102" t="s">
        <v>33</v>
      </c>
      <c r="C23" s="93" t="s">
        <v>26</v>
      </c>
      <c r="D23" s="103">
        <f>表3!H53/表3!F53*E23</f>
        <v>7</v>
      </c>
      <c r="E23" s="104">
        <f>表3!M53</f>
        <v>7</v>
      </c>
      <c r="F23" s="117">
        <f>D23/E29</f>
        <v>0.0411764705882353</v>
      </c>
      <c r="G23" s="118">
        <f>E23/E29</f>
        <v>0.0411764705882353</v>
      </c>
      <c r="H23" s="119">
        <f t="shared" si="5"/>
        <v>112</v>
      </c>
      <c r="I23" s="123">
        <f t="shared" ref="I23:I27" si="6">E23*16</f>
        <v>112</v>
      </c>
      <c r="J23" s="117">
        <f>H23/I29</f>
        <v>0.0405797101449275</v>
      </c>
      <c r="K23" s="118">
        <f>I23/I29</f>
        <v>0.0405797101449275</v>
      </c>
    </row>
    <row r="24" ht="26" customHeight="1" spans="1:11">
      <c r="A24" s="108"/>
      <c r="B24" s="109"/>
      <c r="C24" s="93" t="s">
        <v>27</v>
      </c>
      <c r="D24" s="103">
        <f t="shared" ref="D24:D28" si="7">E23-D23</f>
        <v>0</v>
      </c>
      <c r="E24" s="110"/>
      <c r="F24" s="111">
        <f t="shared" ref="F24:F28" si="8">G23-F23</f>
        <v>0</v>
      </c>
      <c r="G24" s="112"/>
      <c r="H24" s="107">
        <f t="shared" ref="H24:H28" si="9">I23-H23</f>
        <v>0</v>
      </c>
      <c r="I24" s="121"/>
      <c r="J24" s="111">
        <f t="shared" ref="J24:J28" si="10">K23-J23</f>
        <v>0</v>
      </c>
      <c r="K24" s="112"/>
    </row>
    <row r="25" ht="26" customHeight="1" spans="1:11">
      <c r="A25" s="108"/>
      <c r="B25" s="102" t="s">
        <v>34</v>
      </c>
      <c r="C25" s="93" t="s">
        <v>26</v>
      </c>
      <c r="D25" s="103">
        <f>表3!H75/表3!F75*E25</f>
        <v>4</v>
      </c>
      <c r="E25" s="104">
        <f>表3!M75</f>
        <v>8</v>
      </c>
      <c r="F25" s="105">
        <f>D25/E29</f>
        <v>0.0235294117647059</v>
      </c>
      <c r="G25" s="106">
        <f>E25/E29</f>
        <v>0.0470588235294118</v>
      </c>
      <c r="H25" s="119">
        <f>D25*16</f>
        <v>64</v>
      </c>
      <c r="I25" s="123">
        <f t="shared" si="6"/>
        <v>128</v>
      </c>
      <c r="J25" s="105">
        <f>H25/I29</f>
        <v>0.0231884057971014</v>
      </c>
      <c r="K25" s="106">
        <f>I25/I29</f>
        <v>0.0463768115942029</v>
      </c>
    </row>
    <row r="26" ht="26" customHeight="1" spans="1:11">
      <c r="A26" s="108"/>
      <c r="B26" s="109"/>
      <c r="C26" s="93" t="s">
        <v>27</v>
      </c>
      <c r="D26" s="103">
        <f t="shared" si="7"/>
        <v>4</v>
      </c>
      <c r="E26" s="110"/>
      <c r="F26" s="111">
        <f t="shared" si="8"/>
        <v>0.0235294117647059</v>
      </c>
      <c r="G26" s="112"/>
      <c r="H26" s="107">
        <f t="shared" si="9"/>
        <v>64</v>
      </c>
      <c r="I26" s="121"/>
      <c r="J26" s="111">
        <f t="shared" si="10"/>
        <v>0.0231884057971014</v>
      </c>
      <c r="K26" s="112"/>
    </row>
    <row r="27" ht="26" customHeight="1" spans="1:11">
      <c r="A27" s="108"/>
      <c r="B27" s="102" t="s">
        <v>35</v>
      </c>
      <c r="C27" s="93" t="s">
        <v>26</v>
      </c>
      <c r="D27" s="103">
        <f>表3!H100/表3!F100*E27</f>
        <v>16</v>
      </c>
      <c r="E27" s="104">
        <f>表3!M100</f>
        <v>23</v>
      </c>
      <c r="F27" s="105">
        <f>D27/E29</f>
        <v>0.0941176470588235</v>
      </c>
      <c r="G27" s="106">
        <f>E27/E29</f>
        <v>0.135294117647059</v>
      </c>
      <c r="H27" s="119">
        <f>D27*16</f>
        <v>256</v>
      </c>
      <c r="I27" s="123">
        <f t="shared" si="6"/>
        <v>368</v>
      </c>
      <c r="J27" s="105">
        <f>H27/I29</f>
        <v>0.0927536231884058</v>
      </c>
      <c r="K27" s="106">
        <f>I27/I29</f>
        <v>0.133333333333333</v>
      </c>
    </row>
    <row r="28" ht="26" customHeight="1" spans="1:11">
      <c r="A28" s="108"/>
      <c r="B28" s="109"/>
      <c r="C28" s="93" t="s">
        <v>27</v>
      </c>
      <c r="D28" s="103">
        <f t="shared" si="7"/>
        <v>7</v>
      </c>
      <c r="E28" s="110"/>
      <c r="F28" s="111">
        <f t="shared" si="8"/>
        <v>0.0411764705882353</v>
      </c>
      <c r="G28" s="112"/>
      <c r="H28" s="107">
        <f t="shared" si="9"/>
        <v>112</v>
      </c>
      <c r="I28" s="121"/>
      <c r="J28" s="111">
        <f t="shared" si="10"/>
        <v>0.0405797101449275</v>
      </c>
      <c r="K28" s="112"/>
    </row>
    <row r="29" ht="26" customHeight="1" spans="1:11">
      <c r="A29" s="94" t="s">
        <v>36</v>
      </c>
      <c r="B29" s="94"/>
      <c r="C29" s="93" t="s">
        <v>37</v>
      </c>
      <c r="D29" s="103">
        <f>D15+D17+D19+D23+D25+D27</f>
        <v>121.317518248175</v>
      </c>
      <c r="E29" s="104">
        <f>E15+E17+E19+D21+D22+E23+E25+E27</f>
        <v>170</v>
      </c>
      <c r="F29" s="105">
        <f>F15+F17+F19+F23+F25+F27</f>
        <v>0.713632460283383</v>
      </c>
      <c r="G29" s="106">
        <f>G15+G17+G19+F21+F22+G23+G25+G27</f>
        <v>1</v>
      </c>
      <c r="H29" s="119">
        <f>H15+H17+H19+H23+H25+H27</f>
        <v>1974</v>
      </c>
      <c r="I29" s="123">
        <f>I15+I17+I19+H21+H22+I23+I25+I27</f>
        <v>2760</v>
      </c>
      <c r="J29" s="105">
        <f>J15+J17+J19+J23+J25+J27</f>
        <v>0.715217391304348</v>
      </c>
      <c r="K29" s="106">
        <f>K15+K17+K19+J21+J22+K23+K25+K27</f>
        <v>1</v>
      </c>
    </row>
    <row r="30" ht="26" customHeight="1" spans="1:11">
      <c r="A30" s="94"/>
      <c r="B30" s="94"/>
      <c r="C30" s="93" t="s">
        <v>38</v>
      </c>
      <c r="D30" s="103">
        <f>E29-D29</f>
        <v>48.6824817518248</v>
      </c>
      <c r="E30" s="110"/>
      <c r="F30" s="111">
        <f>G29-F29</f>
        <v>0.286367539716616</v>
      </c>
      <c r="G30" s="112"/>
      <c r="H30" s="119">
        <f>I29-H29</f>
        <v>786</v>
      </c>
      <c r="I30" s="121"/>
      <c r="J30" s="111">
        <f>K29-J29</f>
        <v>0.284782608695652</v>
      </c>
      <c r="K30" s="112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7"/>
  <sheetViews>
    <sheetView zoomScale="130" zoomScaleNormal="130" topLeftCell="A89" workbookViewId="0">
      <selection activeCell="M100" sqref="M100"/>
    </sheetView>
  </sheetViews>
  <sheetFormatPr defaultColWidth="8" defaultRowHeight="11.25"/>
  <cols>
    <col min="1" max="2" width="4.33333333333333" style="2" customWidth="1"/>
    <col min="3" max="3" width="9.10833333333333" style="2" customWidth="1"/>
    <col min="4" max="4" width="18.775" style="5" customWidth="1"/>
    <col min="5" max="5" width="4" style="6" customWidth="1"/>
    <col min="6" max="7" width="4.55833333333333" style="2" customWidth="1"/>
    <col min="8" max="9" width="4.55833333333333" style="6" customWidth="1"/>
    <col min="10" max="10" width="4" style="6" customWidth="1"/>
    <col min="11" max="11" width="4" style="7" customWidth="1"/>
    <col min="12" max="12" width="4.55833333333333" style="2" customWidth="1"/>
    <col min="13" max="13" width="4" style="2" customWidth="1"/>
    <col min="14" max="14" width="7.33333333333333" style="2" customWidth="1"/>
    <col min="15" max="16384" width="8" style="8"/>
  </cols>
  <sheetData>
    <row r="1" s="1" customFormat="1" ht="25" customHeight="1" spans="1:14">
      <c r="A1" s="9" t="s">
        <v>39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="2" customFormat="1" ht="21" customHeight="1" spans="1:14">
      <c r="A2" s="11" t="s">
        <v>20</v>
      </c>
      <c r="B2" s="11"/>
      <c r="C2" s="11" t="s">
        <v>40</v>
      </c>
      <c r="D2" s="12" t="s">
        <v>41</v>
      </c>
      <c r="E2" s="13" t="s">
        <v>21</v>
      </c>
      <c r="F2" s="11" t="s">
        <v>42</v>
      </c>
      <c r="G2" s="11" t="s">
        <v>43</v>
      </c>
      <c r="H2" s="14" t="s">
        <v>44</v>
      </c>
      <c r="I2" s="14"/>
      <c r="J2" s="13" t="s">
        <v>45</v>
      </c>
      <c r="K2" s="13" t="s">
        <v>46</v>
      </c>
      <c r="L2" s="11" t="s">
        <v>47</v>
      </c>
      <c r="M2" s="13" t="s">
        <v>48</v>
      </c>
      <c r="N2" s="11" t="s">
        <v>49</v>
      </c>
    </row>
    <row r="3" s="2" customFormat="1" ht="30" customHeight="1" spans="1:14">
      <c r="A3" s="11"/>
      <c r="B3" s="11"/>
      <c r="C3" s="11"/>
      <c r="D3" s="12"/>
      <c r="E3" s="13"/>
      <c r="F3" s="11"/>
      <c r="G3" s="11"/>
      <c r="H3" s="14" t="s">
        <v>50</v>
      </c>
      <c r="I3" s="14" t="s">
        <v>51</v>
      </c>
      <c r="J3" s="13"/>
      <c r="K3" s="13"/>
      <c r="L3" s="11"/>
      <c r="M3" s="13"/>
      <c r="N3" s="11"/>
    </row>
    <row r="4" s="3" customFormat="1" ht="21" customHeight="1" spans="1:14">
      <c r="A4" s="15" t="s">
        <v>25</v>
      </c>
      <c r="B4" s="14" t="s">
        <v>52</v>
      </c>
      <c r="C4" s="16" t="s">
        <v>53</v>
      </c>
      <c r="D4" s="17" t="s">
        <v>54</v>
      </c>
      <c r="E4" s="18">
        <v>1</v>
      </c>
      <c r="F4" s="18">
        <f t="shared" ref="F4:F10" si="0">SUM(H4:I4)</f>
        <v>16</v>
      </c>
      <c r="G4" s="18" t="s">
        <v>55</v>
      </c>
      <c r="H4" s="18">
        <v>16</v>
      </c>
      <c r="I4" s="18">
        <v>0</v>
      </c>
      <c r="J4" s="18">
        <v>8</v>
      </c>
      <c r="K4" s="18">
        <f t="shared" ref="K4:K10" si="1">F4/J4</f>
        <v>2</v>
      </c>
      <c r="L4" s="18">
        <v>1</v>
      </c>
      <c r="M4" s="18" t="s">
        <v>56</v>
      </c>
      <c r="N4" s="42"/>
    </row>
    <row r="5" s="3" customFormat="1" ht="21" customHeight="1" spans="1:14">
      <c r="A5" s="19"/>
      <c r="B5" s="14"/>
      <c r="C5" s="16" t="s">
        <v>57</v>
      </c>
      <c r="D5" s="17" t="s">
        <v>58</v>
      </c>
      <c r="E5" s="18">
        <v>1</v>
      </c>
      <c r="F5" s="18">
        <f t="shared" si="0"/>
        <v>16</v>
      </c>
      <c r="G5" s="18" t="s">
        <v>55</v>
      </c>
      <c r="H5" s="18">
        <v>16</v>
      </c>
      <c r="I5" s="18">
        <v>0</v>
      </c>
      <c r="J5" s="18">
        <v>8</v>
      </c>
      <c r="K5" s="18">
        <f t="shared" si="1"/>
        <v>2</v>
      </c>
      <c r="L5" s="18">
        <v>2</v>
      </c>
      <c r="M5" s="18" t="s">
        <v>56</v>
      </c>
      <c r="N5" s="42"/>
    </row>
    <row r="6" s="3" customFormat="1" ht="21" customHeight="1" spans="1:14">
      <c r="A6" s="19"/>
      <c r="B6" s="14"/>
      <c r="C6" s="20" t="s">
        <v>59</v>
      </c>
      <c r="D6" s="21" t="s">
        <v>60</v>
      </c>
      <c r="E6" s="22">
        <v>1</v>
      </c>
      <c r="F6" s="18">
        <f t="shared" si="0"/>
        <v>16</v>
      </c>
      <c r="G6" s="18" t="s">
        <v>55</v>
      </c>
      <c r="H6" s="22">
        <v>16</v>
      </c>
      <c r="I6" s="22">
        <v>0</v>
      </c>
      <c r="J6" s="33">
        <v>8</v>
      </c>
      <c r="K6" s="18">
        <f t="shared" si="1"/>
        <v>2</v>
      </c>
      <c r="L6" s="17">
        <v>2</v>
      </c>
      <c r="M6" s="43" t="s">
        <v>56</v>
      </c>
      <c r="N6" s="42"/>
    </row>
    <row r="7" s="3" customFormat="1" ht="21" customHeight="1" spans="1:14">
      <c r="A7" s="19"/>
      <c r="B7" s="14"/>
      <c r="C7" s="16" t="s">
        <v>61</v>
      </c>
      <c r="D7" s="17" t="s">
        <v>62</v>
      </c>
      <c r="E7" s="18">
        <v>3</v>
      </c>
      <c r="F7" s="18">
        <f t="shared" si="0"/>
        <v>48</v>
      </c>
      <c r="G7" s="18" t="s">
        <v>55</v>
      </c>
      <c r="H7" s="18">
        <v>32</v>
      </c>
      <c r="I7" s="18">
        <v>16</v>
      </c>
      <c r="J7" s="18">
        <v>16</v>
      </c>
      <c r="K7" s="18">
        <f t="shared" si="1"/>
        <v>3</v>
      </c>
      <c r="L7" s="18">
        <v>1</v>
      </c>
      <c r="M7" s="18" t="s">
        <v>4</v>
      </c>
      <c r="N7" s="42"/>
    </row>
    <row r="8" s="3" customFormat="1" ht="21" customHeight="1" spans="1:14">
      <c r="A8" s="19"/>
      <c r="B8" s="14"/>
      <c r="C8" s="16" t="s">
        <v>63</v>
      </c>
      <c r="D8" s="17" t="s">
        <v>64</v>
      </c>
      <c r="E8" s="18">
        <v>3</v>
      </c>
      <c r="F8" s="18">
        <f t="shared" si="0"/>
        <v>48</v>
      </c>
      <c r="G8" s="18" t="s">
        <v>55</v>
      </c>
      <c r="H8" s="18">
        <v>48</v>
      </c>
      <c r="I8" s="18">
        <v>0</v>
      </c>
      <c r="J8" s="18">
        <v>16</v>
      </c>
      <c r="K8" s="18">
        <f t="shared" si="1"/>
        <v>3</v>
      </c>
      <c r="L8" s="18">
        <v>2</v>
      </c>
      <c r="M8" s="18" t="s">
        <v>56</v>
      </c>
      <c r="N8" s="42"/>
    </row>
    <row r="9" s="3" customFormat="1" ht="21" customHeight="1" spans="1:14">
      <c r="A9" s="19"/>
      <c r="B9" s="14"/>
      <c r="C9" s="16" t="s">
        <v>65</v>
      </c>
      <c r="D9" s="17" t="s">
        <v>66</v>
      </c>
      <c r="E9" s="18">
        <v>3</v>
      </c>
      <c r="F9" s="18">
        <f t="shared" si="0"/>
        <v>48</v>
      </c>
      <c r="G9" s="18" t="s">
        <v>55</v>
      </c>
      <c r="H9" s="18">
        <v>32</v>
      </c>
      <c r="I9" s="18">
        <v>16</v>
      </c>
      <c r="J9" s="18">
        <v>16</v>
      </c>
      <c r="K9" s="18">
        <f t="shared" si="1"/>
        <v>3</v>
      </c>
      <c r="L9" s="18">
        <v>2</v>
      </c>
      <c r="M9" s="18" t="s">
        <v>4</v>
      </c>
      <c r="N9" s="42"/>
    </row>
    <row r="10" s="3" customFormat="1" ht="30" customHeight="1" spans="1:14">
      <c r="A10" s="19"/>
      <c r="B10" s="14"/>
      <c r="C10" s="16" t="s">
        <v>67</v>
      </c>
      <c r="D10" s="17" t="s">
        <v>68</v>
      </c>
      <c r="E10" s="18">
        <v>3</v>
      </c>
      <c r="F10" s="18">
        <f t="shared" si="0"/>
        <v>48</v>
      </c>
      <c r="G10" s="18" t="s">
        <v>55</v>
      </c>
      <c r="H10" s="18">
        <v>48</v>
      </c>
      <c r="I10" s="18">
        <v>0</v>
      </c>
      <c r="J10" s="18">
        <v>16</v>
      </c>
      <c r="K10" s="18">
        <f t="shared" si="1"/>
        <v>3</v>
      </c>
      <c r="L10" s="18">
        <v>3</v>
      </c>
      <c r="M10" s="18" t="s">
        <v>4</v>
      </c>
      <c r="N10" s="42"/>
    </row>
    <row r="11" s="3" customFormat="1" ht="30" customHeight="1" spans="1:14">
      <c r="A11" s="19"/>
      <c r="B11" s="14"/>
      <c r="C11" s="16" t="s">
        <v>69</v>
      </c>
      <c r="D11" s="17" t="s">
        <v>70</v>
      </c>
      <c r="E11" s="18">
        <v>3</v>
      </c>
      <c r="F11" s="18">
        <f>SUM(H11:I11)</f>
        <v>48</v>
      </c>
      <c r="G11" s="18" t="s">
        <v>55</v>
      </c>
      <c r="H11" s="18">
        <v>48</v>
      </c>
      <c r="I11" s="18">
        <v>0</v>
      </c>
      <c r="J11" s="18">
        <v>16</v>
      </c>
      <c r="K11" s="18">
        <f>F11/J11</f>
        <v>3</v>
      </c>
      <c r="L11" s="18">
        <v>4</v>
      </c>
      <c r="M11" s="18" t="s">
        <v>56</v>
      </c>
      <c r="N11" s="42"/>
    </row>
    <row r="12" s="3" customFormat="1" ht="30" customHeight="1" spans="1:14">
      <c r="A12" s="19"/>
      <c r="B12" s="14"/>
      <c r="C12" s="23" t="s">
        <v>71</v>
      </c>
      <c r="D12" s="24" t="s">
        <v>72</v>
      </c>
      <c r="E12" s="25">
        <v>1</v>
      </c>
      <c r="F12" s="25">
        <f>SUM(H12:I12)</f>
        <v>16</v>
      </c>
      <c r="G12" s="25" t="s">
        <v>55</v>
      </c>
      <c r="H12" s="26">
        <v>16</v>
      </c>
      <c r="I12" s="26">
        <v>0</v>
      </c>
      <c r="J12" s="44">
        <v>8</v>
      </c>
      <c r="K12" s="25">
        <f>F12/J12</f>
        <v>2</v>
      </c>
      <c r="L12" s="25">
        <v>5</v>
      </c>
      <c r="M12" s="45" t="s">
        <v>56</v>
      </c>
      <c r="N12" s="46"/>
    </row>
    <row r="13" s="3" customFormat="1" ht="22" customHeight="1" spans="1:14">
      <c r="A13" s="19"/>
      <c r="B13" s="14"/>
      <c r="C13" s="16" t="s">
        <v>73</v>
      </c>
      <c r="D13" s="17" t="s">
        <v>74</v>
      </c>
      <c r="E13" s="18">
        <v>0.3</v>
      </c>
      <c r="F13" s="18">
        <f t="shared" ref="F13:F19" si="2">SUM(H13:I13)</f>
        <v>8</v>
      </c>
      <c r="G13" s="18" t="s">
        <v>55</v>
      </c>
      <c r="H13" s="18">
        <v>8</v>
      </c>
      <c r="I13" s="18">
        <v>0</v>
      </c>
      <c r="J13" s="18">
        <v>4</v>
      </c>
      <c r="K13" s="18">
        <f t="shared" ref="K13:K19" si="3">F13/J13</f>
        <v>2</v>
      </c>
      <c r="L13" s="18">
        <v>1</v>
      </c>
      <c r="M13" s="18" t="s">
        <v>56</v>
      </c>
      <c r="N13" s="42"/>
    </row>
    <row r="14" s="3" customFormat="1" ht="22" customHeight="1" spans="1:14">
      <c r="A14" s="19"/>
      <c r="B14" s="14"/>
      <c r="C14" s="16" t="s">
        <v>75</v>
      </c>
      <c r="D14" s="17" t="s">
        <v>76</v>
      </c>
      <c r="E14" s="18">
        <v>0.3</v>
      </c>
      <c r="F14" s="18">
        <f t="shared" si="2"/>
        <v>8</v>
      </c>
      <c r="G14" s="18" t="s">
        <v>55</v>
      </c>
      <c r="H14" s="18">
        <v>8</v>
      </c>
      <c r="I14" s="18">
        <v>0</v>
      </c>
      <c r="J14" s="18">
        <v>4</v>
      </c>
      <c r="K14" s="18">
        <f t="shared" si="3"/>
        <v>2</v>
      </c>
      <c r="L14" s="18">
        <v>2</v>
      </c>
      <c r="M14" s="18" t="s">
        <v>56</v>
      </c>
      <c r="N14" s="42"/>
    </row>
    <row r="15" s="3" customFormat="1" ht="22" customHeight="1" spans="1:14">
      <c r="A15" s="19"/>
      <c r="B15" s="14"/>
      <c r="C15" s="16" t="s">
        <v>77</v>
      </c>
      <c r="D15" s="17" t="s">
        <v>78</v>
      </c>
      <c r="E15" s="18">
        <v>0.3</v>
      </c>
      <c r="F15" s="18">
        <f t="shared" si="2"/>
        <v>8</v>
      </c>
      <c r="G15" s="18" t="s">
        <v>55</v>
      </c>
      <c r="H15" s="18">
        <v>8</v>
      </c>
      <c r="I15" s="18">
        <v>0</v>
      </c>
      <c r="J15" s="18">
        <v>4</v>
      </c>
      <c r="K15" s="18">
        <f t="shared" si="3"/>
        <v>2</v>
      </c>
      <c r="L15" s="18">
        <v>3</v>
      </c>
      <c r="M15" s="18" t="s">
        <v>56</v>
      </c>
      <c r="N15" s="42"/>
    </row>
    <row r="16" s="3" customFormat="1" ht="22" customHeight="1" spans="1:14">
      <c r="A16" s="19"/>
      <c r="B16" s="14"/>
      <c r="C16" s="16" t="s">
        <v>79</v>
      </c>
      <c r="D16" s="17" t="s">
        <v>80</v>
      </c>
      <c r="E16" s="18">
        <v>0.3</v>
      </c>
      <c r="F16" s="18">
        <f t="shared" si="2"/>
        <v>8</v>
      </c>
      <c r="G16" s="18" t="s">
        <v>55</v>
      </c>
      <c r="H16" s="18">
        <v>8</v>
      </c>
      <c r="I16" s="18">
        <v>0</v>
      </c>
      <c r="J16" s="18">
        <v>4</v>
      </c>
      <c r="K16" s="18">
        <f t="shared" si="3"/>
        <v>2</v>
      </c>
      <c r="L16" s="18">
        <v>4</v>
      </c>
      <c r="M16" s="18" t="s">
        <v>56</v>
      </c>
      <c r="N16" s="42"/>
    </row>
    <row r="17" s="3" customFormat="1" ht="22" customHeight="1" spans="1:14">
      <c r="A17" s="19"/>
      <c r="B17" s="14"/>
      <c r="C17" s="27">
        <v>503071465</v>
      </c>
      <c r="D17" s="17" t="s">
        <v>81</v>
      </c>
      <c r="E17" s="18">
        <v>0.3</v>
      </c>
      <c r="F17" s="18">
        <f t="shared" si="2"/>
        <v>8</v>
      </c>
      <c r="G17" s="18" t="s">
        <v>55</v>
      </c>
      <c r="H17" s="18">
        <v>8</v>
      </c>
      <c r="I17" s="18">
        <v>0</v>
      </c>
      <c r="J17" s="18">
        <v>4</v>
      </c>
      <c r="K17" s="18">
        <f t="shared" si="3"/>
        <v>2</v>
      </c>
      <c r="L17" s="18">
        <v>5</v>
      </c>
      <c r="M17" s="18" t="s">
        <v>56</v>
      </c>
      <c r="N17" s="47"/>
    </row>
    <row r="18" s="3" customFormat="1" ht="22" customHeight="1" spans="1:14">
      <c r="A18" s="19"/>
      <c r="B18" s="14"/>
      <c r="C18" s="27">
        <v>503071466</v>
      </c>
      <c r="D18" s="17" t="s">
        <v>82</v>
      </c>
      <c r="E18" s="18">
        <v>0.3</v>
      </c>
      <c r="F18" s="18">
        <f t="shared" si="2"/>
        <v>8</v>
      </c>
      <c r="G18" s="18" t="s">
        <v>55</v>
      </c>
      <c r="H18" s="18">
        <v>8</v>
      </c>
      <c r="I18" s="18">
        <v>0</v>
      </c>
      <c r="J18" s="18">
        <v>4</v>
      </c>
      <c r="K18" s="18">
        <f t="shared" si="3"/>
        <v>2</v>
      </c>
      <c r="L18" s="18">
        <v>6</v>
      </c>
      <c r="M18" s="18" t="s">
        <v>56</v>
      </c>
      <c r="N18" s="47"/>
    </row>
    <row r="19" s="3" customFormat="1" ht="22" customHeight="1" spans="1:14">
      <c r="A19" s="19"/>
      <c r="B19" s="14"/>
      <c r="C19" s="27">
        <v>503071467</v>
      </c>
      <c r="D19" s="17" t="s">
        <v>83</v>
      </c>
      <c r="E19" s="18">
        <v>0.2</v>
      </c>
      <c r="F19" s="18">
        <f t="shared" si="2"/>
        <v>8</v>
      </c>
      <c r="G19" s="18" t="s">
        <v>55</v>
      </c>
      <c r="H19" s="18">
        <v>8</v>
      </c>
      <c r="I19" s="18">
        <v>0</v>
      </c>
      <c r="J19" s="18">
        <v>4</v>
      </c>
      <c r="K19" s="18">
        <f t="shared" si="3"/>
        <v>2</v>
      </c>
      <c r="L19" s="18">
        <v>7</v>
      </c>
      <c r="M19" s="18" t="s">
        <v>56</v>
      </c>
      <c r="N19" s="47"/>
    </row>
    <row r="20" s="3" customFormat="1" ht="22" customHeight="1" spans="1:14">
      <c r="A20" s="19"/>
      <c r="B20" s="14"/>
      <c r="C20" s="16" t="s">
        <v>84</v>
      </c>
      <c r="D20" s="17" t="s">
        <v>85</v>
      </c>
      <c r="E20" s="18">
        <v>0.5</v>
      </c>
      <c r="F20" s="18">
        <f t="shared" ref="F20:F42" si="4">SUM(H20:I20)</f>
        <v>8</v>
      </c>
      <c r="G20" s="18" t="s">
        <v>55</v>
      </c>
      <c r="H20" s="18">
        <v>8</v>
      </c>
      <c r="I20" s="18">
        <v>0</v>
      </c>
      <c r="J20" s="18">
        <v>8</v>
      </c>
      <c r="K20" s="18">
        <f t="shared" ref="K20:K42" si="5">F20/J20</f>
        <v>1</v>
      </c>
      <c r="L20" s="18">
        <v>3</v>
      </c>
      <c r="M20" s="18" t="s">
        <v>56</v>
      </c>
      <c r="N20" s="42"/>
    </row>
    <row r="21" s="3" customFormat="1" ht="22" customHeight="1" spans="1:14">
      <c r="A21" s="19"/>
      <c r="B21" s="14"/>
      <c r="C21" s="16" t="s">
        <v>86</v>
      </c>
      <c r="D21" s="17" t="s">
        <v>87</v>
      </c>
      <c r="E21" s="18">
        <v>0.5</v>
      </c>
      <c r="F21" s="18">
        <f t="shared" si="4"/>
        <v>8</v>
      </c>
      <c r="G21" s="18" t="s">
        <v>55</v>
      </c>
      <c r="H21" s="18">
        <v>8</v>
      </c>
      <c r="I21" s="18">
        <v>0</v>
      </c>
      <c r="J21" s="18">
        <v>8</v>
      </c>
      <c r="K21" s="18">
        <f t="shared" si="5"/>
        <v>1</v>
      </c>
      <c r="L21" s="18">
        <v>4</v>
      </c>
      <c r="M21" s="18" t="s">
        <v>56</v>
      </c>
      <c r="N21" s="42"/>
    </row>
    <row r="22" s="3" customFormat="1" ht="22" customHeight="1" spans="1:14">
      <c r="A22" s="19"/>
      <c r="B22" s="14" t="s">
        <v>88</v>
      </c>
      <c r="C22" s="16" t="s">
        <v>89</v>
      </c>
      <c r="D22" s="17" t="s">
        <v>90</v>
      </c>
      <c r="E22" s="18">
        <v>4</v>
      </c>
      <c r="F22" s="18">
        <f t="shared" si="4"/>
        <v>64</v>
      </c>
      <c r="G22" s="18" t="s">
        <v>55</v>
      </c>
      <c r="H22" s="18">
        <v>64</v>
      </c>
      <c r="I22" s="18">
        <v>0</v>
      </c>
      <c r="J22" s="18">
        <v>16</v>
      </c>
      <c r="K22" s="18">
        <f t="shared" si="5"/>
        <v>4</v>
      </c>
      <c r="L22" s="18">
        <v>1</v>
      </c>
      <c r="M22" s="18" t="s">
        <v>4</v>
      </c>
      <c r="N22" s="48" t="s">
        <v>91</v>
      </c>
    </row>
    <row r="23" s="3" customFormat="1" ht="22" customHeight="1" spans="1:14">
      <c r="A23" s="19"/>
      <c r="B23" s="14"/>
      <c r="C23" s="16" t="s">
        <v>92</v>
      </c>
      <c r="D23" s="17" t="s">
        <v>93</v>
      </c>
      <c r="E23" s="18">
        <v>2</v>
      </c>
      <c r="F23" s="18">
        <f t="shared" si="4"/>
        <v>32</v>
      </c>
      <c r="G23" s="18" t="s">
        <v>55</v>
      </c>
      <c r="H23" s="18">
        <v>32</v>
      </c>
      <c r="I23" s="18">
        <v>0</v>
      </c>
      <c r="J23" s="18">
        <v>16</v>
      </c>
      <c r="K23" s="18">
        <f t="shared" si="5"/>
        <v>2</v>
      </c>
      <c r="L23" s="18">
        <v>1</v>
      </c>
      <c r="M23" s="18" t="s">
        <v>56</v>
      </c>
      <c r="N23" s="48"/>
    </row>
    <row r="24" s="3" customFormat="1" ht="22" customHeight="1" spans="1:14">
      <c r="A24" s="19"/>
      <c r="B24" s="14"/>
      <c r="C24" s="16" t="s">
        <v>94</v>
      </c>
      <c r="D24" s="17" t="s">
        <v>95</v>
      </c>
      <c r="E24" s="18">
        <v>4</v>
      </c>
      <c r="F24" s="18">
        <f t="shared" si="4"/>
        <v>64</v>
      </c>
      <c r="G24" s="18" t="s">
        <v>55</v>
      </c>
      <c r="H24" s="18">
        <v>64</v>
      </c>
      <c r="I24" s="18">
        <v>0</v>
      </c>
      <c r="J24" s="18">
        <v>16</v>
      </c>
      <c r="K24" s="18">
        <f t="shared" si="5"/>
        <v>4</v>
      </c>
      <c r="L24" s="18">
        <v>2</v>
      </c>
      <c r="M24" s="18" t="s">
        <v>56</v>
      </c>
      <c r="N24" s="48"/>
    </row>
    <row r="25" s="3" customFormat="1" ht="22" customHeight="1" spans="1:14">
      <c r="A25" s="19"/>
      <c r="B25" s="14"/>
      <c r="C25" s="16" t="s">
        <v>96</v>
      </c>
      <c r="D25" s="17" t="s">
        <v>97</v>
      </c>
      <c r="E25" s="18">
        <v>2</v>
      </c>
      <c r="F25" s="18">
        <f t="shared" si="4"/>
        <v>32</v>
      </c>
      <c r="G25" s="18" t="s">
        <v>55</v>
      </c>
      <c r="H25" s="18">
        <v>32</v>
      </c>
      <c r="I25" s="18">
        <v>0</v>
      </c>
      <c r="J25" s="18">
        <v>16</v>
      </c>
      <c r="K25" s="18">
        <f t="shared" si="5"/>
        <v>2</v>
      </c>
      <c r="L25" s="18">
        <v>2</v>
      </c>
      <c r="M25" s="18" t="s">
        <v>56</v>
      </c>
      <c r="N25" s="48"/>
    </row>
    <row r="26" s="3" customFormat="1" ht="22" customHeight="1" spans="1:14">
      <c r="A26" s="19"/>
      <c r="B26" s="14"/>
      <c r="C26" s="16" t="s">
        <v>98</v>
      </c>
      <c r="D26" s="17" t="s">
        <v>99</v>
      </c>
      <c r="E26" s="18">
        <v>2</v>
      </c>
      <c r="F26" s="18">
        <f t="shared" si="4"/>
        <v>32</v>
      </c>
      <c r="G26" s="18" t="s">
        <v>55</v>
      </c>
      <c r="H26" s="18">
        <v>32</v>
      </c>
      <c r="I26" s="18">
        <v>0</v>
      </c>
      <c r="J26" s="18">
        <v>16</v>
      </c>
      <c r="K26" s="18">
        <f t="shared" si="5"/>
        <v>2</v>
      </c>
      <c r="L26" s="18">
        <v>3</v>
      </c>
      <c r="M26" s="18" t="s">
        <v>4</v>
      </c>
      <c r="N26" s="42"/>
    </row>
    <row r="27" s="3" customFormat="1" ht="22" customHeight="1" spans="1:14">
      <c r="A27" s="19"/>
      <c r="B27" s="14"/>
      <c r="C27" s="16" t="s">
        <v>100</v>
      </c>
      <c r="D27" s="17" t="s">
        <v>101</v>
      </c>
      <c r="E27" s="18">
        <v>2</v>
      </c>
      <c r="F27" s="18">
        <f t="shared" si="4"/>
        <v>32</v>
      </c>
      <c r="G27" s="18" t="s">
        <v>55</v>
      </c>
      <c r="H27" s="18">
        <v>32</v>
      </c>
      <c r="I27" s="18">
        <v>0</v>
      </c>
      <c r="J27" s="18">
        <v>16</v>
      </c>
      <c r="K27" s="18">
        <f t="shared" si="5"/>
        <v>2</v>
      </c>
      <c r="L27" s="18">
        <v>3</v>
      </c>
      <c r="M27" s="18" t="s">
        <v>56</v>
      </c>
      <c r="N27" s="42"/>
    </row>
    <row r="28" s="3" customFormat="1" ht="22" customHeight="1" spans="1:14">
      <c r="A28" s="19"/>
      <c r="B28" s="14"/>
      <c r="C28" s="16" t="s">
        <v>102</v>
      </c>
      <c r="D28" s="17" t="s">
        <v>103</v>
      </c>
      <c r="E28" s="18">
        <v>2</v>
      </c>
      <c r="F28" s="18">
        <f t="shared" si="4"/>
        <v>32</v>
      </c>
      <c r="G28" s="18" t="s">
        <v>55</v>
      </c>
      <c r="H28" s="18">
        <v>32</v>
      </c>
      <c r="I28" s="18">
        <v>0</v>
      </c>
      <c r="J28" s="18">
        <v>16</v>
      </c>
      <c r="K28" s="18">
        <f t="shared" si="5"/>
        <v>2</v>
      </c>
      <c r="L28" s="18">
        <v>4</v>
      </c>
      <c r="M28" s="18" t="s">
        <v>56</v>
      </c>
      <c r="N28" s="42"/>
    </row>
    <row r="29" s="3" customFormat="1" ht="22" customHeight="1" spans="1:14">
      <c r="A29" s="19"/>
      <c r="B29" s="14"/>
      <c r="C29" s="16" t="s">
        <v>104</v>
      </c>
      <c r="D29" s="17" t="s">
        <v>105</v>
      </c>
      <c r="E29" s="18">
        <v>2</v>
      </c>
      <c r="F29" s="18">
        <f t="shared" si="4"/>
        <v>32</v>
      </c>
      <c r="G29" s="18" t="s">
        <v>55</v>
      </c>
      <c r="H29" s="18">
        <v>32</v>
      </c>
      <c r="I29" s="18">
        <v>0</v>
      </c>
      <c r="J29" s="18">
        <v>16</v>
      </c>
      <c r="K29" s="18">
        <f t="shared" si="5"/>
        <v>2</v>
      </c>
      <c r="L29" s="18">
        <v>4</v>
      </c>
      <c r="M29" s="18" t="s">
        <v>56</v>
      </c>
      <c r="N29" s="42"/>
    </row>
    <row r="30" s="3" customFormat="1" ht="22" customHeight="1" spans="1:14">
      <c r="A30" s="19"/>
      <c r="B30" s="14" t="s">
        <v>106</v>
      </c>
      <c r="C30" s="16" t="s">
        <v>107</v>
      </c>
      <c r="D30" s="17" t="s">
        <v>108</v>
      </c>
      <c r="E30" s="18">
        <v>2</v>
      </c>
      <c r="F30" s="18">
        <f t="shared" si="4"/>
        <v>32</v>
      </c>
      <c r="G30" s="18" t="s">
        <v>55</v>
      </c>
      <c r="H30" s="18">
        <v>24</v>
      </c>
      <c r="I30" s="33">
        <v>8</v>
      </c>
      <c r="J30" s="18">
        <v>16</v>
      </c>
      <c r="K30" s="18">
        <f t="shared" si="5"/>
        <v>2</v>
      </c>
      <c r="L30" s="18">
        <v>1</v>
      </c>
      <c r="M30" s="18" t="s">
        <v>4</v>
      </c>
      <c r="N30" s="42"/>
    </row>
    <row r="31" s="3" customFormat="1" ht="22" customHeight="1" spans="1:14">
      <c r="A31" s="28"/>
      <c r="B31" s="14"/>
      <c r="C31" s="27">
        <f>IF(D31="Python程序设计",526010004,IF(D31="网页设计",526012012,IF(D31="Photoshop",526013112,IF(D31="Office高级应用",52606164,IF(D31="ACCESS数据库应用",526012013,0)))))</f>
        <v>526010004</v>
      </c>
      <c r="D31" s="29" t="s">
        <v>109</v>
      </c>
      <c r="E31" s="18">
        <v>2</v>
      </c>
      <c r="F31" s="18">
        <f t="shared" si="4"/>
        <v>32</v>
      </c>
      <c r="G31" s="18" t="s">
        <v>55</v>
      </c>
      <c r="H31" s="18">
        <v>24</v>
      </c>
      <c r="I31" s="33">
        <v>8</v>
      </c>
      <c r="J31" s="18">
        <v>16</v>
      </c>
      <c r="K31" s="18">
        <f t="shared" si="5"/>
        <v>2</v>
      </c>
      <c r="L31" s="18">
        <v>2</v>
      </c>
      <c r="M31" s="18" t="s">
        <v>4</v>
      </c>
      <c r="N31" s="42"/>
    </row>
    <row r="32" s="3" customFormat="1" ht="21" customHeight="1" spans="1:14">
      <c r="A32" s="15" t="s">
        <v>25</v>
      </c>
      <c r="B32" s="14" t="s">
        <v>110</v>
      </c>
      <c r="C32" s="16" t="s">
        <v>111</v>
      </c>
      <c r="D32" s="17" t="s">
        <v>112</v>
      </c>
      <c r="E32" s="18">
        <v>2</v>
      </c>
      <c r="F32" s="18">
        <f t="shared" si="4"/>
        <v>32</v>
      </c>
      <c r="G32" s="18" t="s">
        <v>55</v>
      </c>
      <c r="H32" s="18">
        <v>32</v>
      </c>
      <c r="I32" s="18">
        <v>0</v>
      </c>
      <c r="J32" s="18">
        <v>16</v>
      </c>
      <c r="K32" s="18">
        <f t="shared" si="5"/>
        <v>2</v>
      </c>
      <c r="L32" s="18">
        <v>6</v>
      </c>
      <c r="M32" s="18" t="s">
        <v>4</v>
      </c>
      <c r="N32" s="42"/>
    </row>
    <row r="33" s="3" customFormat="1" ht="21" customHeight="1" spans="1:14">
      <c r="A33" s="19"/>
      <c r="B33" s="14"/>
      <c r="C33" s="16" t="s">
        <v>113</v>
      </c>
      <c r="D33" s="17" t="s">
        <v>114</v>
      </c>
      <c r="E33" s="18">
        <v>2</v>
      </c>
      <c r="F33" s="18">
        <f t="shared" si="4"/>
        <v>36</v>
      </c>
      <c r="G33" s="18" t="s">
        <v>55</v>
      </c>
      <c r="H33" s="18">
        <v>4</v>
      </c>
      <c r="I33" s="18">
        <v>32</v>
      </c>
      <c r="J33" s="18">
        <v>18</v>
      </c>
      <c r="K33" s="18">
        <f t="shared" si="5"/>
        <v>2</v>
      </c>
      <c r="L33" s="18">
        <v>1</v>
      </c>
      <c r="M33" s="18" t="s">
        <v>56</v>
      </c>
      <c r="N33" s="42"/>
    </row>
    <row r="34" s="3" customFormat="1" ht="21" customHeight="1" spans="1:14">
      <c r="A34" s="19"/>
      <c r="B34" s="14"/>
      <c r="C34" s="16" t="s">
        <v>115</v>
      </c>
      <c r="D34" s="17" t="s">
        <v>116</v>
      </c>
      <c r="E34" s="18">
        <v>2</v>
      </c>
      <c r="F34" s="18">
        <f t="shared" si="4"/>
        <v>36</v>
      </c>
      <c r="G34" s="18" t="s">
        <v>55</v>
      </c>
      <c r="H34" s="18">
        <v>4</v>
      </c>
      <c r="I34" s="18">
        <v>32</v>
      </c>
      <c r="J34" s="18">
        <v>18</v>
      </c>
      <c r="K34" s="18">
        <f t="shared" si="5"/>
        <v>2</v>
      </c>
      <c r="L34" s="18">
        <v>2</v>
      </c>
      <c r="M34" s="18" t="s">
        <v>56</v>
      </c>
      <c r="N34" s="42"/>
    </row>
    <row r="35" s="3" customFormat="1" ht="21" customHeight="1" spans="1:14">
      <c r="A35" s="19"/>
      <c r="B35" s="14"/>
      <c r="C35" s="16" t="s">
        <v>117</v>
      </c>
      <c r="D35" s="17" t="s">
        <v>118</v>
      </c>
      <c r="E35" s="18">
        <v>2</v>
      </c>
      <c r="F35" s="18">
        <f t="shared" si="4"/>
        <v>36</v>
      </c>
      <c r="G35" s="18" t="s">
        <v>55</v>
      </c>
      <c r="H35" s="18">
        <v>4</v>
      </c>
      <c r="I35" s="18">
        <v>32</v>
      </c>
      <c r="J35" s="18">
        <v>18</v>
      </c>
      <c r="K35" s="18">
        <f t="shared" si="5"/>
        <v>2</v>
      </c>
      <c r="L35" s="18">
        <v>3</v>
      </c>
      <c r="M35" s="18" t="s">
        <v>56</v>
      </c>
      <c r="N35" s="42"/>
    </row>
    <row r="36" s="3" customFormat="1" ht="21" customHeight="1" spans="1:14">
      <c r="A36" s="19"/>
      <c r="B36" s="14"/>
      <c r="C36" s="16" t="s">
        <v>119</v>
      </c>
      <c r="D36" s="17" t="s">
        <v>120</v>
      </c>
      <c r="E36" s="18">
        <v>2</v>
      </c>
      <c r="F36" s="18">
        <f t="shared" si="4"/>
        <v>36</v>
      </c>
      <c r="G36" s="18" t="s">
        <v>55</v>
      </c>
      <c r="H36" s="18">
        <v>4</v>
      </c>
      <c r="I36" s="18">
        <v>32</v>
      </c>
      <c r="J36" s="18">
        <v>18</v>
      </c>
      <c r="K36" s="18">
        <f t="shared" si="5"/>
        <v>2</v>
      </c>
      <c r="L36" s="18">
        <v>4</v>
      </c>
      <c r="M36" s="18" t="s">
        <v>56</v>
      </c>
      <c r="N36" s="42"/>
    </row>
    <row r="37" s="3" customFormat="1" ht="21" customHeight="1" spans="1:14">
      <c r="A37" s="19"/>
      <c r="B37" s="14"/>
      <c r="C37" s="16">
        <v>503071560</v>
      </c>
      <c r="D37" s="17" t="s">
        <v>121</v>
      </c>
      <c r="E37" s="18">
        <v>2</v>
      </c>
      <c r="F37" s="18">
        <f t="shared" si="4"/>
        <v>32</v>
      </c>
      <c r="G37" s="18" t="s">
        <v>55</v>
      </c>
      <c r="H37" s="18">
        <v>32</v>
      </c>
      <c r="I37" s="18">
        <v>0</v>
      </c>
      <c r="J37" s="18">
        <v>16</v>
      </c>
      <c r="K37" s="18">
        <f t="shared" si="5"/>
        <v>2</v>
      </c>
      <c r="L37" s="18">
        <v>2</v>
      </c>
      <c r="M37" s="18" t="s">
        <v>56</v>
      </c>
      <c r="N37" s="47"/>
    </row>
    <row r="38" s="3" customFormat="1" ht="30" customHeight="1" spans="1:14">
      <c r="A38" s="19"/>
      <c r="B38" s="14"/>
      <c r="C38" s="16" t="s">
        <v>122</v>
      </c>
      <c r="D38" s="17" t="s">
        <v>123</v>
      </c>
      <c r="E38" s="18">
        <v>1</v>
      </c>
      <c r="F38" s="18">
        <f t="shared" ref="F38:F44" si="6">SUM(H38:I38)</f>
        <v>16</v>
      </c>
      <c r="G38" s="18" t="s">
        <v>55</v>
      </c>
      <c r="H38" s="22">
        <v>16</v>
      </c>
      <c r="I38" s="18">
        <v>0</v>
      </c>
      <c r="J38" s="22">
        <v>8</v>
      </c>
      <c r="K38" s="18">
        <f t="shared" si="5"/>
        <v>2</v>
      </c>
      <c r="L38" s="18">
        <v>1</v>
      </c>
      <c r="M38" s="18" t="s">
        <v>56</v>
      </c>
      <c r="N38" s="42"/>
    </row>
    <row r="39" s="3" customFormat="1" ht="30" customHeight="1" spans="1:14">
      <c r="A39" s="19"/>
      <c r="B39" s="14"/>
      <c r="C39" s="16" t="s">
        <v>124</v>
      </c>
      <c r="D39" s="17" t="s">
        <v>125</v>
      </c>
      <c r="E39" s="22">
        <v>1</v>
      </c>
      <c r="F39" s="18">
        <f t="shared" si="6"/>
        <v>16</v>
      </c>
      <c r="G39" s="18" t="s">
        <v>55</v>
      </c>
      <c r="H39" s="22">
        <v>16</v>
      </c>
      <c r="I39" s="22">
        <v>0</v>
      </c>
      <c r="J39" s="22">
        <v>8</v>
      </c>
      <c r="K39" s="18">
        <f t="shared" si="5"/>
        <v>2</v>
      </c>
      <c r="L39" s="22">
        <v>2</v>
      </c>
      <c r="M39" s="22" t="s">
        <v>56</v>
      </c>
      <c r="N39" s="22"/>
    </row>
    <row r="40" s="3" customFormat="1" ht="21" customHeight="1" spans="1:14">
      <c r="A40" s="19"/>
      <c r="B40" s="14" t="s">
        <v>126</v>
      </c>
      <c r="C40" s="16" t="s">
        <v>127</v>
      </c>
      <c r="D40" s="17" t="s">
        <v>128</v>
      </c>
      <c r="E40" s="22">
        <v>1</v>
      </c>
      <c r="F40" s="18">
        <f t="shared" si="6"/>
        <v>16</v>
      </c>
      <c r="G40" s="18" t="s">
        <v>55</v>
      </c>
      <c r="H40" s="22">
        <v>8</v>
      </c>
      <c r="I40" s="22">
        <v>8</v>
      </c>
      <c r="J40" s="22">
        <v>8</v>
      </c>
      <c r="K40" s="18">
        <f t="shared" si="5"/>
        <v>2</v>
      </c>
      <c r="L40" s="22">
        <v>3</v>
      </c>
      <c r="M40" s="22" t="s">
        <v>56</v>
      </c>
      <c r="N40" s="22"/>
    </row>
    <row r="41" s="3" customFormat="1" ht="21" customHeight="1" spans="1:14">
      <c r="A41" s="19"/>
      <c r="B41" s="14"/>
      <c r="C41" s="16" t="s">
        <v>129</v>
      </c>
      <c r="D41" s="17" t="s">
        <v>130</v>
      </c>
      <c r="E41" s="22">
        <v>1</v>
      </c>
      <c r="F41" s="18">
        <f t="shared" si="6"/>
        <v>16</v>
      </c>
      <c r="G41" s="18" t="s">
        <v>55</v>
      </c>
      <c r="H41" s="22">
        <v>6</v>
      </c>
      <c r="I41" s="22">
        <v>10</v>
      </c>
      <c r="J41" s="22">
        <v>8</v>
      </c>
      <c r="K41" s="18">
        <f t="shared" si="5"/>
        <v>2</v>
      </c>
      <c r="L41" s="22">
        <v>4</v>
      </c>
      <c r="M41" s="22" t="s">
        <v>56</v>
      </c>
      <c r="N41" s="22"/>
    </row>
    <row r="42" s="3" customFormat="1" ht="21" customHeight="1" spans="1:14">
      <c r="A42" s="19"/>
      <c r="B42" s="14"/>
      <c r="C42" s="16">
        <v>503035035</v>
      </c>
      <c r="D42" s="21" t="s">
        <v>131</v>
      </c>
      <c r="E42" s="17">
        <v>2</v>
      </c>
      <c r="F42" s="18">
        <f t="shared" si="6"/>
        <v>32</v>
      </c>
      <c r="G42" s="18" t="s">
        <v>55</v>
      </c>
      <c r="H42" s="22">
        <v>32</v>
      </c>
      <c r="I42" s="22">
        <v>0</v>
      </c>
      <c r="J42" s="22">
        <v>16</v>
      </c>
      <c r="K42" s="18">
        <v>2</v>
      </c>
      <c r="L42" s="22">
        <v>1</v>
      </c>
      <c r="M42" s="43" t="s">
        <v>56</v>
      </c>
      <c r="N42" s="49"/>
    </row>
    <row r="43" s="3" customFormat="1" ht="21" customHeight="1" spans="1:14">
      <c r="A43" s="19"/>
      <c r="B43" s="14"/>
      <c r="C43" s="20" t="s">
        <v>132</v>
      </c>
      <c r="D43" s="17" t="s">
        <v>133</v>
      </c>
      <c r="E43" s="22">
        <v>1</v>
      </c>
      <c r="F43" s="18">
        <f t="shared" si="6"/>
        <v>16</v>
      </c>
      <c r="G43" s="18" t="s">
        <v>55</v>
      </c>
      <c r="H43" s="22">
        <v>16</v>
      </c>
      <c r="I43" s="22">
        <v>0</v>
      </c>
      <c r="J43" s="22">
        <v>8</v>
      </c>
      <c r="K43" s="18">
        <f>F43/J43</f>
        <v>2</v>
      </c>
      <c r="L43" s="22">
        <v>2</v>
      </c>
      <c r="M43" s="22" t="s">
        <v>56</v>
      </c>
      <c r="N43" s="22"/>
    </row>
    <row r="44" s="3" customFormat="1" ht="21" customHeight="1" spans="1:14">
      <c r="A44" s="28"/>
      <c r="B44" s="14"/>
      <c r="C44" s="16" t="s">
        <v>134</v>
      </c>
      <c r="D44" s="17" t="s">
        <v>135</v>
      </c>
      <c r="E44" s="22">
        <v>1</v>
      </c>
      <c r="F44" s="18">
        <f t="shared" si="6"/>
        <v>16</v>
      </c>
      <c r="G44" s="18" t="s">
        <v>55</v>
      </c>
      <c r="H44" s="22">
        <v>16</v>
      </c>
      <c r="I44" s="22">
        <v>0</v>
      </c>
      <c r="J44" s="22">
        <v>8</v>
      </c>
      <c r="K44" s="18">
        <f>F44/J44</f>
        <v>2</v>
      </c>
      <c r="L44" s="50">
        <v>6</v>
      </c>
      <c r="M44" s="22" t="s">
        <v>56</v>
      </c>
      <c r="N44" s="22"/>
    </row>
    <row r="45" s="3" customFormat="1" ht="21" customHeight="1" spans="1:14">
      <c r="A45" s="14" t="s">
        <v>136</v>
      </c>
      <c r="B45" s="14"/>
      <c r="C45" s="14"/>
      <c r="D45" s="14"/>
      <c r="E45" s="14">
        <f>SUM(E4:E44)</f>
        <v>66</v>
      </c>
      <c r="F45" s="14">
        <f>SUM(F4:F44)</f>
        <v>1096</v>
      </c>
      <c r="G45" s="30" t="s">
        <v>55</v>
      </c>
      <c r="H45" s="14">
        <f>SUM(H4:H44)</f>
        <v>902</v>
      </c>
      <c r="I45" s="14">
        <f>SUM(I4:I44)</f>
        <v>194</v>
      </c>
      <c r="J45" s="51" t="s">
        <v>137</v>
      </c>
      <c r="K45" s="51"/>
      <c r="L45" s="52"/>
      <c r="M45" s="53">
        <f>E45</f>
        <v>66</v>
      </c>
      <c r="N45" s="54" t="s">
        <v>21</v>
      </c>
    </row>
    <row r="46" ht="30" customHeight="1" spans="1:14">
      <c r="A46" s="11" t="s">
        <v>33</v>
      </c>
      <c r="B46" s="31" t="s">
        <v>138</v>
      </c>
      <c r="C46" s="20" t="s">
        <v>139</v>
      </c>
      <c r="D46" s="21" t="s">
        <v>140</v>
      </c>
      <c r="E46" s="22">
        <v>1</v>
      </c>
      <c r="F46" s="18">
        <f>SUM(H46:I46)</f>
        <v>16</v>
      </c>
      <c r="G46" s="18" t="s">
        <v>55</v>
      </c>
      <c r="H46" s="22">
        <v>16</v>
      </c>
      <c r="I46" s="22">
        <v>0</v>
      </c>
      <c r="J46" s="33">
        <v>8</v>
      </c>
      <c r="K46" s="18">
        <f>F46/J46</f>
        <v>2</v>
      </c>
      <c r="L46" s="55" t="s">
        <v>141</v>
      </c>
      <c r="M46" s="43" t="s">
        <v>56</v>
      </c>
      <c r="N46" s="56" t="s">
        <v>142</v>
      </c>
    </row>
    <row r="47" ht="30" customHeight="1" spans="1:14">
      <c r="A47" s="11"/>
      <c r="B47" s="31"/>
      <c r="C47" s="20">
        <v>557010001</v>
      </c>
      <c r="D47" s="32" t="s">
        <v>143</v>
      </c>
      <c r="E47" s="18">
        <v>1</v>
      </c>
      <c r="F47" s="18">
        <v>24</v>
      </c>
      <c r="G47" s="18" t="s">
        <v>55</v>
      </c>
      <c r="H47" s="18">
        <v>24</v>
      </c>
      <c r="I47" s="18">
        <v>0</v>
      </c>
      <c r="J47" s="18">
        <v>12</v>
      </c>
      <c r="K47" s="18">
        <f>F47/J47</f>
        <v>2</v>
      </c>
      <c r="L47" s="55" t="s">
        <v>141</v>
      </c>
      <c r="M47" s="18" t="s">
        <v>56</v>
      </c>
      <c r="N47" s="57" t="s">
        <v>144</v>
      </c>
    </row>
    <row r="48" ht="50" customHeight="1" spans="1:14">
      <c r="A48" s="11"/>
      <c r="B48" s="31" t="s">
        <v>145</v>
      </c>
      <c r="C48" s="33"/>
      <c r="D48" s="33"/>
      <c r="E48" s="17"/>
      <c r="F48" s="33"/>
      <c r="G48" s="33"/>
      <c r="H48" s="33"/>
      <c r="I48" s="33"/>
      <c r="J48" s="33"/>
      <c r="K48" s="33"/>
      <c r="L48" s="33"/>
      <c r="M48" s="33"/>
      <c r="N48" s="57"/>
    </row>
    <row r="49" ht="50" customHeight="1" spans="1:14">
      <c r="A49" s="11"/>
      <c r="B49" s="31" t="s">
        <v>146</v>
      </c>
      <c r="C49" s="33"/>
      <c r="D49" s="33"/>
      <c r="E49" s="17"/>
      <c r="F49" s="33"/>
      <c r="G49" s="33"/>
      <c r="H49" s="33"/>
      <c r="I49" s="33"/>
      <c r="J49" s="33"/>
      <c r="K49" s="33"/>
      <c r="L49" s="33"/>
      <c r="M49" s="33"/>
      <c r="N49" s="57"/>
    </row>
    <row r="50" ht="50" customHeight="1" spans="1:14">
      <c r="A50" s="11"/>
      <c r="B50" s="31" t="s">
        <v>147</v>
      </c>
      <c r="C50" s="33"/>
      <c r="D50" s="33"/>
      <c r="E50" s="17"/>
      <c r="F50" s="33"/>
      <c r="G50" s="33"/>
      <c r="H50" s="33"/>
      <c r="I50" s="33"/>
      <c r="J50" s="33"/>
      <c r="K50" s="33"/>
      <c r="L50" s="33"/>
      <c r="M50" s="33"/>
      <c r="N50" s="57"/>
    </row>
    <row r="51" ht="50" customHeight="1" spans="1:14">
      <c r="A51" s="11"/>
      <c r="B51" s="31" t="s">
        <v>148</v>
      </c>
      <c r="C51" s="33"/>
      <c r="D51" s="33"/>
      <c r="E51" s="17"/>
      <c r="F51" s="33"/>
      <c r="G51" s="33"/>
      <c r="H51" s="33"/>
      <c r="I51" s="33"/>
      <c r="J51" s="33"/>
      <c r="K51" s="33"/>
      <c r="L51" s="33"/>
      <c r="M51" s="33"/>
      <c r="N51" s="57"/>
    </row>
    <row r="52" ht="50" customHeight="1" spans="1:14">
      <c r="A52" s="11"/>
      <c r="B52" s="31" t="s">
        <v>149</v>
      </c>
      <c r="C52" s="33"/>
      <c r="D52" s="33"/>
      <c r="E52" s="17"/>
      <c r="F52" s="33"/>
      <c r="G52" s="33"/>
      <c r="H52" s="33"/>
      <c r="I52" s="33"/>
      <c r="J52" s="33"/>
      <c r="K52" s="33"/>
      <c r="L52" s="33"/>
      <c r="M52" s="33"/>
      <c r="N52" s="57"/>
    </row>
    <row r="53" ht="21" customHeight="1" spans="1:14">
      <c r="A53" s="11" t="s">
        <v>150</v>
      </c>
      <c r="B53" s="11"/>
      <c r="C53" s="11"/>
      <c r="D53" s="11"/>
      <c r="E53" s="14">
        <v>7</v>
      </c>
      <c r="F53" s="30">
        <f t="shared" ref="F53:F58" si="7">SUM(H53:I53)</f>
        <v>112</v>
      </c>
      <c r="G53" s="30" t="s">
        <v>55</v>
      </c>
      <c r="H53" s="14">
        <f>E53*16</f>
        <v>112</v>
      </c>
      <c r="I53" s="14">
        <v>0</v>
      </c>
      <c r="J53" s="51" t="s">
        <v>151</v>
      </c>
      <c r="K53" s="51"/>
      <c r="L53" s="52"/>
      <c r="M53" s="53">
        <f>E53</f>
        <v>7</v>
      </c>
      <c r="N53" s="54" t="s">
        <v>21</v>
      </c>
    </row>
    <row r="54" ht="21" customHeight="1" spans="1:14">
      <c r="A54" s="34" t="s">
        <v>28</v>
      </c>
      <c r="B54" s="34"/>
      <c r="C54" s="35">
        <v>526010032</v>
      </c>
      <c r="D54" s="36" t="s">
        <v>152</v>
      </c>
      <c r="E54" s="37">
        <v>4</v>
      </c>
      <c r="F54" s="38">
        <f t="shared" si="7"/>
        <v>64</v>
      </c>
      <c r="G54" s="38" t="s">
        <v>55</v>
      </c>
      <c r="H54" s="38">
        <v>64</v>
      </c>
      <c r="I54" s="37">
        <v>0</v>
      </c>
      <c r="J54" s="37">
        <v>16</v>
      </c>
      <c r="K54" s="18">
        <f>F54/J54</f>
        <v>4</v>
      </c>
      <c r="L54" s="37">
        <v>1</v>
      </c>
      <c r="M54" s="36" t="s">
        <v>4</v>
      </c>
      <c r="N54" s="58"/>
    </row>
    <row r="55" ht="21" customHeight="1" spans="1:14">
      <c r="A55" s="34"/>
      <c r="B55" s="34"/>
      <c r="C55" s="39" t="s">
        <v>153</v>
      </c>
      <c r="D55" s="40" t="s">
        <v>154</v>
      </c>
      <c r="E55" s="37">
        <v>3</v>
      </c>
      <c r="F55" s="38">
        <f t="shared" si="7"/>
        <v>48</v>
      </c>
      <c r="G55" s="38" t="s">
        <v>55</v>
      </c>
      <c r="H55" s="38">
        <v>48</v>
      </c>
      <c r="I55" s="37">
        <v>0</v>
      </c>
      <c r="J55" s="37">
        <v>16</v>
      </c>
      <c r="K55" s="18">
        <f>F55/J55</f>
        <v>3</v>
      </c>
      <c r="L55" s="37">
        <v>1</v>
      </c>
      <c r="M55" s="36" t="s">
        <v>4</v>
      </c>
      <c r="N55" s="59"/>
    </row>
    <row r="56" ht="21" customHeight="1" spans="1:14">
      <c r="A56" s="34"/>
      <c r="B56" s="34"/>
      <c r="C56" s="39" t="s">
        <v>155</v>
      </c>
      <c r="D56" s="40" t="s">
        <v>156</v>
      </c>
      <c r="E56" s="37">
        <v>4</v>
      </c>
      <c r="F56" s="38">
        <f t="shared" si="7"/>
        <v>64</v>
      </c>
      <c r="G56" s="38" t="s">
        <v>55</v>
      </c>
      <c r="H56" s="37">
        <v>64</v>
      </c>
      <c r="I56" s="37">
        <v>0</v>
      </c>
      <c r="J56" s="37">
        <v>16</v>
      </c>
      <c r="K56" s="18">
        <f>F56/J56</f>
        <v>4</v>
      </c>
      <c r="L56" s="37">
        <v>2</v>
      </c>
      <c r="M56" s="36" t="s">
        <v>4</v>
      </c>
      <c r="N56" s="36"/>
    </row>
    <row r="57" ht="21" customHeight="1" spans="1:14">
      <c r="A57" s="34"/>
      <c r="B57" s="34"/>
      <c r="C57" s="39" t="s">
        <v>157</v>
      </c>
      <c r="D57" s="36" t="s">
        <v>158</v>
      </c>
      <c r="E57" s="37">
        <v>2</v>
      </c>
      <c r="F57" s="38">
        <f t="shared" si="7"/>
        <v>32</v>
      </c>
      <c r="G57" s="38" t="s">
        <v>55</v>
      </c>
      <c r="H57" s="38">
        <v>32</v>
      </c>
      <c r="I57" s="37">
        <v>0</v>
      </c>
      <c r="J57" s="37">
        <v>16</v>
      </c>
      <c r="K57" s="18">
        <v>2</v>
      </c>
      <c r="L57" s="37">
        <v>2</v>
      </c>
      <c r="M57" s="36" t="s">
        <v>4</v>
      </c>
      <c r="N57" s="36"/>
    </row>
    <row r="58" ht="21" customHeight="1" spans="1:14">
      <c r="A58" s="34"/>
      <c r="B58" s="34"/>
      <c r="C58" s="39" t="s">
        <v>159</v>
      </c>
      <c r="D58" s="36" t="s">
        <v>160</v>
      </c>
      <c r="E58" s="37">
        <v>3</v>
      </c>
      <c r="F58" s="38">
        <f t="shared" si="7"/>
        <v>48</v>
      </c>
      <c r="G58" s="38" t="s">
        <v>55</v>
      </c>
      <c r="H58" s="37">
        <v>48</v>
      </c>
      <c r="I58" s="37">
        <v>0</v>
      </c>
      <c r="J58" s="37">
        <v>16</v>
      </c>
      <c r="K58" s="18">
        <f>F58/J58</f>
        <v>3</v>
      </c>
      <c r="L58" s="37">
        <v>2</v>
      </c>
      <c r="M58" s="36" t="s">
        <v>4</v>
      </c>
      <c r="N58" s="36"/>
    </row>
    <row r="59" ht="21" customHeight="1" spans="1:14">
      <c r="A59" s="11" t="s">
        <v>161</v>
      </c>
      <c r="B59" s="11"/>
      <c r="C59" s="11"/>
      <c r="D59" s="11"/>
      <c r="E59" s="14">
        <f>SUM(E54:E58)</f>
        <v>16</v>
      </c>
      <c r="F59" s="11">
        <f>SUM(F54:F58)</f>
        <v>256</v>
      </c>
      <c r="G59" s="30" t="s">
        <v>55</v>
      </c>
      <c r="H59" s="14">
        <f>SUM(H54:H58)</f>
        <v>256</v>
      </c>
      <c r="I59" s="14">
        <f>SUM(I54:I58)</f>
        <v>0</v>
      </c>
      <c r="J59" s="51" t="s">
        <v>137</v>
      </c>
      <c r="K59" s="51"/>
      <c r="L59" s="52"/>
      <c r="M59" s="53">
        <f>E59</f>
        <v>16</v>
      </c>
      <c r="N59" s="54" t="s">
        <v>21</v>
      </c>
    </row>
    <row r="60" ht="21" customHeight="1" spans="1:14">
      <c r="A60" s="34" t="s">
        <v>29</v>
      </c>
      <c r="B60" s="34"/>
      <c r="C60" s="39" t="s">
        <v>162</v>
      </c>
      <c r="D60" s="40" t="s">
        <v>163</v>
      </c>
      <c r="E60" s="37">
        <v>3</v>
      </c>
      <c r="F60" s="18">
        <f>SUM(H60:I60)</f>
        <v>48</v>
      </c>
      <c r="G60" s="38" t="s">
        <v>55</v>
      </c>
      <c r="H60" s="37">
        <v>48</v>
      </c>
      <c r="I60" s="37">
        <v>0</v>
      </c>
      <c r="J60" s="37">
        <v>16</v>
      </c>
      <c r="K60" s="18">
        <f>F60/J60</f>
        <v>3</v>
      </c>
      <c r="L60" s="37">
        <v>2</v>
      </c>
      <c r="M60" s="36" t="s">
        <v>4</v>
      </c>
      <c r="N60" s="60"/>
    </row>
    <row r="61" ht="21" customHeight="1" spans="1:14">
      <c r="A61" s="34"/>
      <c r="B61" s="34"/>
      <c r="C61" s="39" t="s">
        <v>164</v>
      </c>
      <c r="D61" s="40" t="s">
        <v>165</v>
      </c>
      <c r="E61" s="37">
        <v>3</v>
      </c>
      <c r="F61" s="18">
        <f t="shared" ref="F61:F67" si="8">SUM(H61:I61)</f>
        <v>48</v>
      </c>
      <c r="G61" s="38" t="s">
        <v>55</v>
      </c>
      <c r="H61" s="37">
        <v>48</v>
      </c>
      <c r="I61" s="37">
        <v>0</v>
      </c>
      <c r="J61" s="37">
        <v>16</v>
      </c>
      <c r="K61" s="18">
        <f>F61/J61</f>
        <v>3</v>
      </c>
      <c r="L61" s="37">
        <v>3</v>
      </c>
      <c r="M61" s="36" t="s">
        <v>4</v>
      </c>
      <c r="N61" s="60" t="s">
        <v>166</v>
      </c>
    </row>
    <row r="62" ht="21" customHeight="1" spans="1:14">
      <c r="A62" s="34"/>
      <c r="B62" s="34"/>
      <c r="C62" s="39" t="s">
        <v>167</v>
      </c>
      <c r="D62" s="41" t="s">
        <v>168</v>
      </c>
      <c r="E62" s="37">
        <v>4</v>
      </c>
      <c r="F62" s="18">
        <f t="shared" si="8"/>
        <v>64</v>
      </c>
      <c r="G62" s="38" t="s">
        <v>55</v>
      </c>
      <c r="H62" s="37">
        <v>64</v>
      </c>
      <c r="I62" s="37">
        <v>0</v>
      </c>
      <c r="J62" s="37">
        <v>16</v>
      </c>
      <c r="K62" s="18">
        <f>F62/J62</f>
        <v>4</v>
      </c>
      <c r="L62" s="37">
        <v>3</v>
      </c>
      <c r="M62" s="36" t="s">
        <v>4</v>
      </c>
      <c r="N62" s="60" t="s">
        <v>166</v>
      </c>
    </row>
    <row r="63" ht="21" customHeight="1" spans="1:14">
      <c r="A63" s="34"/>
      <c r="B63" s="34"/>
      <c r="C63" s="39" t="s">
        <v>169</v>
      </c>
      <c r="D63" s="40" t="s">
        <v>170</v>
      </c>
      <c r="E63" s="37">
        <v>3</v>
      </c>
      <c r="F63" s="18">
        <f t="shared" si="8"/>
        <v>48</v>
      </c>
      <c r="G63" s="38" t="s">
        <v>55</v>
      </c>
      <c r="H63" s="37">
        <v>48</v>
      </c>
      <c r="I63" s="37">
        <v>0</v>
      </c>
      <c r="J63" s="37">
        <v>16</v>
      </c>
      <c r="K63" s="18">
        <f>F63/J63</f>
        <v>3</v>
      </c>
      <c r="L63" s="37">
        <v>4</v>
      </c>
      <c r="M63" s="36" t="s">
        <v>4</v>
      </c>
      <c r="N63" s="60" t="s">
        <v>166</v>
      </c>
    </row>
    <row r="64" ht="21" customHeight="1" spans="1:14">
      <c r="A64" s="34"/>
      <c r="B64" s="34"/>
      <c r="C64" s="39" t="s">
        <v>171</v>
      </c>
      <c r="D64" s="40" t="s">
        <v>172</v>
      </c>
      <c r="E64" s="37">
        <v>3</v>
      </c>
      <c r="F64" s="18">
        <f t="shared" si="8"/>
        <v>48</v>
      </c>
      <c r="G64" s="38" t="s">
        <v>55</v>
      </c>
      <c r="H64" s="37">
        <v>40</v>
      </c>
      <c r="I64" s="37">
        <v>8</v>
      </c>
      <c r="J64" s="37">
        <v>16</v>
      </c>
      <c r="K64" s="18">
        <f t="shared" ref="K64:K67" si="9">F64/J64</f>
        <v>3</v>
      </c>
      <c r="L64" s="37">
        <v>4</v>
      </c>
      <c r="M64" s="36" t="s">
        <v>4</v>
      </c>
      <c r="N64" s="60" t="s">
        <v>166</v>
      </c>
    </row>
    <row r="65" ht="21" customHeight="1" spans="1:14">
      <c r="A65" s="34"/>
      <c r="B65" s="34"/>
      <c r="C65" s="39" t="s">
        <v>173</v>
      </c>
      <c r="D65" s="40" t="s">
        <v>174</v>
      </c>
      <c r="E65" s="37">
        <v>3</v>
      </c>
      <c r="F65" s="18">
        <f t="shared" si="8"/>
        <v>48</v>
      </c>
      <c r="G65" s="38" t="s">
        <v>55</v>
      </c>
      <c r="H65" s="37">
        <v>48</v>
      </c>
      <c r="I65" s="37">
        <v>0</v>
      </c>
      <c r="J65" s="37">
        <v>16</v>
      </c>
      <c r="K65" s="18">
        <f t="shared" si="9"/>
        <v>3</v>
      </c>
      <c r="L65" s="37">
        <v>5</v>
      </c>
      <c r="M65" s="36" t="s">
        <v>4</v>
      </c>
      <c r="N65" s="60" t="s">
        <v>166</v>
      </c>
    </row>
    <row r="66" ht="21" customHeight="1" spans="1:14">
      <c r="A66" s="34"/>
      <c r="B66" s="34"/>
      <c r="C66" s="39" t="s">
        <v>175</v>
      </c>
      <c r="D66" s="40" t="s">
        <v>176</v>
      </c>
      <c r="E66" s="37">
        <v>3</v>
      </c>
      <c r="F66" s="18">
        <f t="shared" si="8"/>
        <v>48</v>
      </c>
      <c r="G66" s="38" t="s">
        <v>55</v>
      </c>
      <c r="H66" s="37">
        <v>48</v>
      </c>
      <c r="I66" s="37">
        <v>0</v>
      </c>
      <c r="J66" s="37">
        <v>16</v>
      </c>
      <c r="K66" s="18">
        <f t="shared" si="9"/>
        <v>3</v>
      </c>
      <c r="L66" s="37">
        <v>5</v>
      </c>
      <c r="M66" s="36" t="s">
        <v>4</v>
      </c>
      <c r="N66" s="60" t="s">
        <v>166</v>
      </c>
    </row>
    <row r="67" ht="21" customHeight="1" spans="1:14">
      <c r="A67" s="34"/>
      <c r="B67" s="34"/>
      <c r="C67" s="39" t="s">
        <v>177</v>
      </c>
      <c r="D67" s="40" t="s">
        <v>178</v>
      </c>
      <c r="E67" s="37">
        <v>3</v>
      </c>
      <c r="F67" s="18">
        <f t="shared" si="8"/>
        <v>48</v>
      </c>
      <c r="G67" s="38" t="s">
        <v>55</v>
      </c>
      <c r="H67" s="37">
        <v>40</v>
      </c>
      <c r="I67" s="37">
        <v>8</v>
      </c>
      <c r="J67" s="37">
        <v>16</v>
      </c>
      <c r="K67" s="18">
        <f t="shared" si="9"/>
        <v>3</v>
      </c>
      <c r="L67" s="37">
        <v>6</v>
      </c>
      <c r="M67" s="36" t="s">
        <v>4</v>
      </c>
      <c r="N67" s="60" t="s">
        <v>166</v>
      </c>
    </row>
    <row r="68" ht="21" customHeight="1" spans="1:14">
      <c r="A68" s="11" t="s">
        <v>179</v>
      </c>
      <c r="B68" s="11"/>
      <c r="C68" s="11"/>
      <c r="D68" s="11"/>
      <c r="E68" s="14">
        <f>SUM(E60:E67)</f>
        <v>25</v>
      </c>
      <c r="F68" s="14">
        <f>SUM(F60:F67)</f>
        <v>400</v>
      </c>
      <c r="G68" s="30" t="s">
        <v>55</v>
      </c>
      <c r="H68" s="14">
        <f>SUM(H60:H67)</f>
        <v>384</v>
      </c>
      <c r="I68" s="14">
        <f>SUM(I60:I67)</f>
        <v>16</v>
      </c>
      <c r="J68" s="51" t="s">
        <v>137</v>
      </c>
      <c r="K68" s="51"/>
      <c r="L68" s="52"/>
      <c r="M68" s="53">
        <f>E68</f>
        <v>25</v>
      </c>
      <c r="N68" s="54" t="s">
        <v>21</v>
      </c>
    </row>
    <row r="69" ht="30" customHeight="1" spans="1:14">
      <c r="A69" s="34" t="s">
        <v>34</v>
      </c>
      <c r="B69" s="34"/>
      <c r="C69" s="39" t="s">
        <v>180</v>
      </c>
      <c r="D69" s="40" t="s">
        <v>181</v>
      </c>
      <c r="E69" s="37">
        <v>2</v>
      </c>
      <c r="F69" s="18">
        <f t="shared" ref="F69:F74" si="10">SUM(H69:I69)</f>
        <v>32</v>
      </c>
      <c r="G69" s="38" t="s">
        <v>55</v>
      </c>
      <c r="H69" s="37">
        <v>8</v>
      </c>
      <c r="I69" s="37">
        <v>24</v>
      </c>
      <c r="J69" s="37">
        <v>16</v>
      </c>
      <c r="K69" s="18">
        <f t="shared" ref="K69:K74" si="11">F69/J69</f>
        <v>2</v>
      </c>
      <c r="L69" s="37">
        <v>5</v>
      </c>
      <c r="M69" s="36" t="s">
        <v>56</v>
      </c>
      <c r="N69" s="56" t="s">
        <v>182</v>
      </c>
    </row>
    <row r="70" ht="21" customHeight="1" spans="1:14">
      <c r="A70" s="34"/>
      <c r="B70" s="34"/>
      <c r="C70" s="39" t="s">
        <v>183</v>
      </c>
      <c r="D70" s="40" t="s">
        <v>184</v>
      </c>
      <c r="E70" s="37">
        <v>3</v>
      </c>
      <c r="F70" s="18">
        <f t="shared" si="10"/>
        <v>48</v>
      </c>
      <c r="G70" s="38" t="s">
        <v>55</v>
      </c>
      <c r="H70" s="37">
        <v>0</v>
      </c>
      <c r="I70" s="37">
        <v>48</v>
      </c>
      <c r="J70" s="37">
        <v>16</v>
      </c>
      <c r="K70" s="18">
        <f t="shared" si="11"/>
        <v>3</v>
      </c>
      <c r="L70" s="37">
        <v>6</v>
      </c>
      <c r="M70" s="36" t="s">
        <v>56</v>
      </c>
      <c r="N70" s="56"/>
    </row>
    <row r="71" ht="21" customHeight="1" spans="1:14">
      <c r="A71" s="34"/>
      <c r="B71" s="34"/>
      <c r="C71" s="39" t="s">
        <v>185</v>
      </c>
      <c r="D71" s="40" t="s">
        <v>186</v>
      </c>
      <c r="E71" s="37">
        <v>3</v>
      </c>
      <c r="F71" s="18">
        <f t="shared" si="10"/>
        <v>48</v>
      </c>
      <c r="G71" s="38" t="s">
        <v>55</v>
      </c>
      <c r="H71" s="37">
        <v>32</v>
      </c>
      <c r="I71" s="37">
        <v>16</v>
      </c>
      <c r="J71" s="37">
        <v>16</v>
      </c>
      <c r="K71" s="18">
        <f t="shared" si="11"/>
        <v>3</v>
      </c>
      <c r="L71" s="37">
        <v>6</v>
      </c>
      <c r="M71" s="36" t="s">
        <v>56</v>
      </c>
      <c r="N71" s="56"/>
    </row>
    <row r="72" ht="21" customHeight="1" spans="1:14">
      <c r="A72" s="34"/>
      <c r="B72" s="34"/>
      <c r="C72" s="39" t="s">
        <v>187</v>
      </c>
      <c r="D72" s="61" t="s">
        <v>188</v>
      </c>
      <c r="E72" s="37">
        <v>3</v>
      </c>
      <c r="F72" s="18">
        <f t="shared" si="10"/>
        <v>48</v>
      </c>
      <c r="G72" s="38" t="s">
        <v>55</v>
      </c>
      <c r="H72" s="37">
        <v>48</v>
      </c>
      <c r="I72" s="79">
        <v>0</v>
      </c>
      <c r="J72" s="37">
        <v>16</v>
      </c>
      <c r="K72" s="18">
        <f t="shared" si="11"/>
        <v>3</v>
      </c>
      <c r="L72" s="79">
        <v>5</v>
      </c>
      <c r="M72" s="36" t="s">
        <v>56</v>
      </c>
      <c r="N72" s="56" t="s">
        <v>189</v>
      </c>
    </row>
    <row r="73" ht="21" customHeight="1" spans="1:14">
      <c r="A73" s="34"/>
      <c r="B73" s="34"/>
      <c r="C73" s="39" t="s">
        <v>190</v>
      </c>
      <c r="D73" s="40" t="s">
        <v>191</v>
      </c>
      <c r="E73" s="37">
        <v>2</v>
      </c>
      <c r="F73" s="18">
        <f t="shared" si="10"/>
        <v>32</v>
      </c>
      <c r="G73" s="38" t="s">
        <v>55</v>
      </c>
      <c r="H73" s="37">
        <v>24</v>
      </c>
      <c r="I73" s="79">
        <v>8</v>
      </c>
      <c r="J73" s="37">
        <v>16</v>
      </c>
      <c r="K73" s="18">
        <f t="shared" si="11"/>
        <v>2</v>
      </c>
      <c r="L73" s="79">
        <v>6</v>
      </c>
      <c r="M73" s="36" t="s">
        <v>56</v>
      </c>
      <c r="N73" s="56"/>
    </row>
    <row r="74" ht="21" customHeight="1" spans="1:14">
      <c r="A74" s="34"/>
      <c r="B74" s="34"/>
      <c r="C74" s="39" t="s">
        <v>192</v>
      </c>
      <c r="D74" s="40" t="s">
        <v>193</v>
      </c>
      <c r="E74" s="37">
        <v>3</v>
      </c>
      <c r="F74" s="18">
        <f t="shared" si="10"/>
        <v>48</v>
      </c>
      <c r="G74" s="38" t="s">
        <v>55</v>
      </c>
      <c r="H74" s="37">
        <v>16</v>
      </c>
      <c r="I74" s="37">
        <v>32</v>
      </c>
      <c r="J74" s="37">
        <v>16</v>
      </c>
      <c r="K74" s="18">
        <f t="shared" si="11"/>
        <v>3</v>
      </c>
      <c r="L74" s="37">
        <v>6</v>
      </c>
      <c r="M74" s="36" t="s">
        <v>56</v>
      </c>
      <c r="N74" s="56"/>
    </row>
    <row r="75" s="3" customFormat="1" ht="21" customHeight="1" spans="1:14">
      <c r="A75" s="14" t="s">
        <v>194</v>
      </c>
      <c r="B75" s="14"/>
      <c r="C75" s="14"/>
      <c r="D75" s="14"/>
      <c r="E75" s="14">
        <f>SUM(E69:E74)</f>
        <v>16</v>
      </c>
      <c r="F75" s="14">
        <f>SUM(F69:F74)</f>
        <v>256</v>
      </c>
      <c r="G75" s="30" t="s">
        <v>55</v>
      </c>
      <c r="H75" s="14">
        <f>SUM(H69:H74)</f>
        <v>128</v>
      </c>
      <c r="I75" s="14">
        <f>SUM(I69:I74)</f>
        <v>128</v>
      </c>
      <c r="J75" s="80" t="s">
        <v>151</v>
      </c>
      <c r="K75" s="80"/>
      <c r="L75" s="81"/>
      <c r="M75" s="82">
        <v>8</v>
      </c>
      <c r="N75" s="83" t="s">
        <v>21</v>
      </c>
    </row>
    <row r="76" ht="20" customHeight="1" spans="1:14">
      <c r="A76" s="62" t="s">
        <v>35</v>
      </c>
      <c r="B76" s="63"/>
      <c r="C76" s="35">
        <v>526010034</v>
      </c>
      <c r="D76" s="36" t="s">
        <v>195</v>
      </c>
      <c r="E76" s="37">
        <v>4</v>
      </c>
      <c r="F76" s="38">
        <f t="shared" ref="F76:F79" si="12">SUM(H76:I76)</f>
        <v>64</v>
      </c>
      <c r="G76" s="38" t="s">
        <v>55</v>
      </c>
      <c r="H76" s="38">
        <v>64</v>
      </c>
      <c r="I76" s="37">
        <v>0</v>
      </c>
      <c r="J76" s="37">
        <v>16</v>
      </c>
      <c r="K76" s="18">
        <f t="shared" ref="K76:K79" si="13">F76/J76</f>
        <v>4</v>
      </c>
      <c r="L76" s="37">
        <v>2</v>
      </c>
      <c r="M76" s="36" t="s">
        <v>4</v>
      </c>
      <c r="N76" s="58"/>
    </row>
    <row r="77" ht="20" customHeight="1" spans="1:14">
      <c r="A77" s="64"/>
      <c r="B77" s="65"/>
      <c r="C77" s="39" t="s">
        <v>196</v>
      </c>
      <c r="D77" s="60" t="s">
        <v>197</v>
      </c>
      <c r="E77" s="37">
        <v>3</v>
      </c>
      <c r="F77" s="18">
        <f t="shared" si="12"/>
        <v>48</v>
      </c>
      <c r="G77" s="38" t="s">
        <v>55</v>
      </c>
      <c r="H77" s="37">
        <v>48</v>
      </c>
      <c r="I77" s="37">
        <v>0</v>
      </c>
      <c r="J77" s="37">
        <v>16</v>
      </c>
      <c r="K77" s="18">
        <f t="shared" si="13"/>
        <v>3</v>
      </c>
      <c r="L77" s="37">
        <v>3</v>
      </c>
      <c r="M77" s="36" t="s">
        <v>56</v>
      </c>
      <c r="N77" s="36"/>
    </row>
    <row r="78" ht="20" customHeight="1" spans="1:14">
      <c r="A78" s="64"/>
      <c r="B78" s="65"/>
      <c r="C78" s="39" t="s">
        <v>198</v>
      </c>
      <c r="D78" s="60" t="s">
        <v>199</v>
      </c>
      <c r="E78" s="37">
        <v>3</v>
      </c>
      <c r="F78" s="18">
        <f t="shared" si="12"/>
        <v>48</v>
      </c>
      <c r="G78" s="38" t="s">
        <v>55</v>
      </c>
      <c r="H78" s="37">
        <v>48</v>
      </c>
      <c r="I78" s="37">
        <v>0</v>
      </c>
      <c r="J78" s="37">
        <v>16</v>
      </c>
      <c r="K78" s="18">
        <f t="shared" si="13"/>
        <v>3</v>
      </c>
      <c r="L78" s="37">
        <v>3</v>
      </c>
      <c r="M78" s="36" t="s">
        <v>4</v>
      </c>
      <c r="N78" s="36"/>
    </row>
    <row r="79" ht="20" customHeight="1" spans="1:14">
      <c r="A79" s="64"/>
      <c r="B79" s="65"/>
      <c r="C79" s="39" t="s">
        <v>200</v>
      </c>
      <c r="D79" s="40" t="s">
        <v>201</v>
      </c>
      <c r="E79" s="37">
        <v>3</v>
      </c>
      <c r="F79" s="18">
        <f t="shared" si="12"/>
        <v>48</v>
      </c>
      <c r="G79" s="38" t="s">
        <v>55</v>
      </c>
      <c r="H79" s="37">
        <v>0</v>
      </c>
      <c r="I79" s="37">
        <v>48</v>
      </c>
      <c r="J79" s="37">
        <v>16</v>
      </c>
      <c r="K79" s="18">
        <f t="shared" si="13"/>
        <v>3</v>
      </c>
      <c r="L79" s="37">
        <v>3</v>
      </c>
      <c r="M79" s="36" t="s">
        <v>56</v>
      </c>
      <c r="N79" s="36"/>
    </row>
    <row r="80" ht="20" customHeight="1" spans="1:14">
      <c r="A80" s="64"/>
      <c r="B80" s="65"/>
      <c r="C80" s="39" t="s">
        <v>202</v>
      </c>
      <c r="D80" s="40" t="s">
        <v>203</v>
      </c>
      <c r="E80" s="37">
        <v>3</v>
      </c>
      <c r="F80" s="18">
        <f t="shared" ref="F80:F93" si="14">SUM(H80:I80)</f>
        <v>48</v>
      </c>
      <c r="G80" s="38" t="s">
        <v>55</v>
      </c>
      <c r="H80" s="37">
        <v>48</v>
      </c>
      <c r="I80" s="37">
        <v>0</v>
      </c>
      <c r="J80" s="37">
        <v>16</v>
      </c>
      <c r="K80" s="18">
        <f t="shared" ref="K80:K100" si="15">F80/J80</f>
        <v>3</v>
      </c>
      <c r="L80" s="37">
        <v>4</v>
      </c>
      <c r="M80" s="36" t="s">
        <v>56</v>
      </c>
      <c r="N80" s="36"/>
    </row>
    <row r="81" ht="20" customHeight="1" spans="1:14">
      <c r="A81" s="64"/>
      <c r="B81" s="65"/>
      <c r="C81" s="39" t="s">
        <v>204</v>
      </c>
      <c r="D81" s="40" t="s">
        <v>205</v>
      </c>
      <c r="E81" s="37">
        <v>2</v>
      </c>
      <c r="F81" s="18">
        <f t="shared" si="14"/>
        <v>32</v>
      </c>
      <c r="G81" s="38" t="s">
        <v>55</v>
      </c>
      <c r="H81" s="37">
        <v>32</v>
      </c>
      <c r="I81" s="37">
        <v>0</v>
      </c>
      <c r="J81" s="37">
        <v>16</v>
      </c>
      <c r="K81" s="18">
        <f t="shared" si="15"/>
        <v>2</v>
      </c>
      <c r="L81" s="37">
        <v>4</v>
      </c>
      <c r="M81" s="36" t="s">
        <v>56</v>
      </c>
      <c r="N81" s="36"/>
    </row>
    <row r="82" ht="20" customHeight="1" spans="1:14">
      <c r="A82" s="64"/>
      <c r="B82" s="65"/>
      <c r="C82" s="39" t="s">
        <v>206</v>
      </c>
      <c r="D82" s="40" t="s">
        <v>207</v>
      </c>
      <c r="E82" s="37">
        <v>3</v>
      </c>
      <c r="F82" s="18">
        <f t="shared" si="14"/>
        <v>48</v>
      </c>
      <c r="G82" s="38" t="s">
        <v>55</v>
      </c>
      <c r="H82" s="37">
        <v>0</v>
      </c>
      <c r="I82" s="37">
        <v>48</v>
      </c>
      <c r="J82" s="37">
        <v>16</v>
      </c>
      <c r="K82" s="18">
        <f t="shared" si="15"/>
        <v>3</v>
      </c>
      <c r="L82" s="37">
        <v>4</v>
      </c>
      <c r="M82" s="36" t="s">
        <v>56</v>
      </c>
      <c r="N82" s="36" t="s">
        <v>166</v>
      </c>
    </row>
    <row r="83" ht="20" customHeight="1" spans="1:14">
      <c r="A83" s="66"/>
      <c r="B83" s="67"/>
      <c r="C83" s="39" t="s">
        <v>208</v>
      </c>
      <c r="D83" s="40" t="s">
        <v>209</v>
      </c>
      <c r="E83" s="37">
        <v>3</v>
      </c>
      <c r="F83" s="18">
        <f t="shared" si="14"/>
        <v>48</v>
      </c>
      <c r="G83" s="38" t="s">
        <v>55</v>
      </c>
      <c r="H83" s="37">
        <v>48</v>
      </c>
      <c r="I83" s="37">
        <v>0</v>
      </c>
      <c r="J83" s="37">
        <v>16</v>
      </c>
      <c r="K83" s="18">
        <f t="shared" si="15"/>
        <v>3</v>
      </c>
      <c r="L83" s="37">
        <v>4</v>
      </c>
      <c r="M83" s="36" t="s">
        <v>4</v>
      </c>
      <c r="N83" s="36"/>
    </row>
    <row r="84" ht="20" customHeight="1" spans="1:14">
      <c r="A84" s="62" t="s">
        <v>35</v>
      </c>
      <c r="B84" s="63"/>
      <c r="C84" s="39" t="s">
        <v>210</v>
      </c>
      <c r="D84" s="40" t="s">
        <v>211</v>
      </c>
      <c r="E84" s="37">
        <v>3</v>
      </c>
      <c r="F84" s="18">
        <f t="shared" si="14"/>
        <v>48</v>
      </c>
      <c r="G84" s="38" t="s">
        <v>55</v>
      </c>
      <c r="H84" s="37">
        <v>48</v>
      </c>
      <c r="I84" s="37">
        <v>0</v>
      </c>
      <c r="J84" s="37">
        <v>16</v>
      </c>
      <c r="K84" s="18">
        <f t="shared" si="15"/>
        <v>3</v>
      </c>
      <c r="L84" s="37">
        <v>4</v>
      </c>
      <c r="M84" s="36" t="s">
        <v>56</v>
      </c>
      <c r="N84" s="36"/>
    </row>
    <row r="85" ht="20" customHeight="1" spans="1:14">
      <c r="A85" s="64"/>
      <c r="B85" s="65"/>
      <c r="C85" s="39" t="s">
        <v>212</v>
      </c>
      <c r="D85" s="40" t="s">
        <v>213</v>
      </c>
      <c r="E85" s="37">
        <v>3</v>
      </c>
      <c r="F85" s="18">
        <f t="shared" si="14"/>
        <v>48</v>
      </c>
      <c r="G85" s="38" t="s">
        <v>55</v>
      </c>
      <c r="H85" s="37">
        <v>48</v>
      </c>
      <c r="I85" s="37">
        <v>0</v>
      </c>
      <c r="J85" s="37">
        <v>16</v>
      </c>
      <c r="K85" s="18">
        <f t="shared" si="15"/>
        <v>3</v>
      </c>
      <c r="L85" s="37">
        <v>4</v>
      </c>
      <c r="M85" s="36" t="s">
        <v>56</v>
      </c>
      <c r="N85" s="36"/>
    </row>
    <row r="86" s="4" customFormat="1" ht="20" customHeight="1" spans="1:16">
      <c r="A86" s="64"/>
      <c r="B86" s="65"/>
      <c r="C86" s="39" t="s">
        <v>214</v>
      </c>
      <c r="D86" s="40" t="s">
        <v>215</v>
      </c>
      <c r="E86" s="37">
        <v>3</v>
      </c>
      <c r="F86" s="18">
        <f t="shared" si="14"/>
        <v>48</v>
      </c>
      <c r="G86" s="38" t="s">
        <v>55</v>
      </c>
      <c r="H86" s="37">
        <v>24</v>
      </c>
      <c r="I86" s="37">
        <v>24</v>
      </c>
      <c r="J86" s="37">
        <v>16</v>
      </c>
      <c r="K86" s="18">
        <f t="shared" si="15"/>
        <v>3</v>
      </c>
      <c r="L86" s="37">
        <v>5</v>
      </c>
      <c r="M86" s="36" t="s">
        <v>56</v>
      </c>
      <c r="N86" s="36"/>
      <c r="O86" s="8"/>
      <c r="P86" s="8"/>
    </row>
    <row r="87" ht="20" customHeight="1" spans="1:14">
      <c r="A87" s="64"/>
      <c r="B87" s="65"/>
      <c r="C87" s="39" t="s">
        <v>216</v>
      </c>
      <c r="D87" s="40" t="s">
        <v>217</v>
      </c>
      <c r="E87" s="37">
        <v>2</v>
      </c>
      <c r="F87" s="18">
        <f t="shared" si="14"/>
        <v>32</v>
      </c>
      <c r="G87" s="38" t="s">
        <v>55</v>
      </c>
      <c r="H87" s="37">
        <v>32</v>
      </c>
      <c r="I87" s="37">
        <v>0</v>
      </c>
      <c r="J87" s="37">
        <v>16</v>
      </c>
      <c r="K87" s="18">
        <f t="shared" si="15"/>
        <v>2</v>
      </c>
      <c r="L87" s="37">
        <v>5</v>
      </c>
      <c r="M87" s="36" t="s">
        <v>56</v>
      </c>
      <c r="N87" s="36"/>
    </row>
    <row r="88" ht="20" customHeight="1" spans="1:14">
      <c r="A88" s="64"/>
      <c r="B88" s="65"/>
      <c r="C88" s="39" t="s">
        <v>218</v>
      </c>
      <c r="D88" s="60" t="s">
        <v>219</v>
      </c>
      <c r="E88" s="37">
        <v>3</v>
      </c>
      <c r="F88" s="18">
        <f t="shared" si="14"/>
        <v>48</v>
      </c>
      <c r="G88" s="38" t="s">
        <v>55</v>
      </c>
      <c r="H88" s="37">
        <v>40</v>
      </c>
      <c r="I88" s="37">
        <v>8</v>
      </c>
      <c r="J88" s="37">
        <v>16</v>
      </c>
      <c r="K88" s="18">
        <f t="shared" si="15"/>
        <v>3</v>
      </c>
      <c r="L88" s="37">
        <v>5</v>
      </c>
      <c r="M88" s="36" t="s">
        <v>4</v>
      </c>
      <c r="N88" s="36"/>
    </row>
    <row r="89" ht="20" customHeight="1" spans="1:14">
      <c r="A89" s="64"/>
      <c r="B89" s="65"/>
      <c r="C89" s="39" t="s">
        <v>220</v>
      </c>
      <c r="D89" s="60" t="s">
        <v>221</v>
      </c>
      <c r="E89" s="37">
        <v>3</v>
      </c>
      <c r="F89" s="18">
        <f t="shared" si="14"/>
        <v>48</v>
      </c>
      <c r="G89" s="38" t="s">
        <v>55</v>
      </c>
      <c r="H89" s="37">
        <v>48</v>
      </c>
      <c r="I89" s="37">
        <v>0</v>
      </c>
      <c r="J89" s="37">
        <v>16</v>
      </c>
      <c r="K89" s="18">
        <f t="shared" si="15"/>
        <v>3</v>
      </c>
      <c r="L89" s="37">
        <v>5</v>
      </c>
      <c r="M89" s="36" t="s">
        <v>4</v>
      </c>
      <c r="N89" s="36"/>
    </row>
    <row r="90" ht="20" customHeight="1" spans="1:14">
      <c r="A90" s="64"/>
      <c r="B90" s="65"/>
      <c r="C90" s="39" t="s">
        <v>222</v>
      </c>
      <c r="D90" s="40" t="s">
        <v>223</v>
      </c>
      <c r="E90" s="37">
        <v>3</v>
      </c>
      <c r="F90" s="18">
        <f t="shared" si="14"/>
        <v>48</v>
      </c>
      <c r="G90" s="38" t="s">
        <v>55</v>
      </c>
      <c r="H90" s="37">
        <v>24</v>
      </c>
      <c r="I90" s="37">
        <v>24</v>
      </c>
      <c r="J90" s="37">
        <v>16</v>
      </c>
      <c r="K90" s="18">
        <f t="shared" si="15"/>
        <v>3</v>
      </c>
      <c r="L90" s="37">
        <v>5</v>
      </c>
      <c r="M90" s="36" t="s">
        <v>4</v>
      </c>
      <c r="N90" s="36"/>
    </row>
    <row r="91" ht="20" customHeight="1" spans="1:14">
      <c r="A91" s="64"/>
      <c r="B91" s="65"/>
      <c r="C91" s="39" t="s">
        <v>224</v>
      </c>
      <c r="D91" s="40" t="s">
        <v>225</v>
      </c>
      <c r="E91" s="37">
        <v>2</v>
      </c>
      <c r="F91" s="18">
        <f t="shared" si="14"/>
        <v>32</v>
      </c>
      <c r="G91" s="38" t="s">
        <v>55</v>
      </c>
      <c r="H91" s="37">
        <v>32</v>
      </c>
      <c r="I91" s="37">
        <v>0</v>
      </c>
      <c r="J91" s="37">
        <v>16</v>
      </c>
      <c r="K91" s="18">
        <f t="shared" si="15"/>
        <v>2</v>
      </c>
      <c r="L91" s="37">
        <v>5</v>
      </c>
      <c r="M91" s="36" t="s">
        <v>4</v>
      </c>
      <c r="N91" s="36"/>
    </row>
    <row r="92" ht="20" customHeight="1" spans="1:14">
      <c r="A92" s="64"/>
      <c r="B92" s="65"/>
      <c r="C92" s="39" t="s">
        <v>226</v>
      </c>
      <c r="D92" s="60" t="s">
        <v>227</v>
      </c>
      <c r="E92" s="37">
        <v>2</v>
      </c>
      <c r="F92" s="18">
        <f t="shared" si="14"/>
        <v>32</v>
      </c>
      <c r="G92" s="38" t="s">
        <v>55</v>
      </c>
      <c r="H92" s="37">
        <v>0</v>
      </c>
      <c r="I92" s="37">
        <v>32</v>
      </c>
      <c r="J92" s="37">
        <v>16</v>
      </c>
      <c r="K92" s="18">
        <f t="shared" si="15"/>
        <v>2</v>
      </c>
      <c r="L92" s="37">
        <v>5</v>
      </c>
      <c r="M92" s="36" t="s">
        <v>56</v>
      </c>
      <c r="N92" s="36" t="s">
        <v>166</v>
      </c>
    </row>
    <row r="93" ht="20" customHeight="1" spans="1:14">
      <c r="A93" s="64"/>
      <c r="B93" s="65"/>
      <c r="C93" s="39" t="s">
        <v>228</v>
      </c>
      <c r="D93" s="40" t="s">
        <v>229</v>
      </c>
      <c r="E93" s="37">
        <v>3</v>
      </c>
      <c r="F93" s="18">
        <f t="shared" si="14"/>
        <v>48</v>
      </c>
      <c r="G93" s="38" t="s">
        <v>55</v>
      </c>
      <c r="H93" s="37">
        <v>16</v>
      </c>
      <c r="I93" s="37">
        <v>32</v>
      </c>
      <c r="J93" s="37">
        <v>16</v>
      </c>
      <c r="K93" s="18">
        <f t="shared" si="15"/>
        <v>3</v>
      </c>
      <c r="L93" s="37">
        <v>6</v>
      </c>
      <c r="M93" s="36" t="s">
        <v>56</v>
      </c>
      <c r="N93" s="36" t="s">
        <v>166</v>
      </c>
    </row>
    <row r="94" ht="20" customHeight="1" spans="1:14">
      <c r="A94" s="64"/>
      <c r="B94" s="65"/>
      <c r="C94" s="39" t="s">
        <v>230</v>
      </c>
      <c r="D94" s="41" t="s">
        <v>231</v>
      </c>
      <c r="E94" s="37">
        <v>3</v>
      </c>
      <c r="F94" s="18">
        <f t="shared" ref="F94:F99" si="16">SUM(H94:I94)</f>
        <v>48</v>
      </c>
      <c r="G94" s="38" t="s">
        <v>55</v>
      </c>
      <c r="H94" s="37">
        <v>48</v>
      </c>
      <c r="I94" s="37">
        <v>0</v>
      </c>
      <c r="J94" s="37">
        <v>16</v>
      </c>
      <c r="K94" s="18">
        <f t="shared" si="15"/>
        <v>3</v>
      </c>
      <c r="L94" s="37">
        <v>6</v>
      </c>
      <c r="M94" s="36" t="s">
        <v>4</v>
      </c>
      <c r="N94" s="36"/>
    </row>
    <row r="95" ht="20" customHeight="1" spans="1:14">
      <c r="A95" s="64"/>
      <c r="B95" s="65"/>
      <c r="C95" s="39" t="s">
        <v>232</v>
      </c>
      <c r="D95" s="60" t="s">
        <v>233</v>
      </c>
      <c r="E95" s="37">
        <v>3</v>
      </c>
      <c r="F95" s="18">
        <f t="shared" si="16"/>
        <v>48</v>
      </c>
      <c r="G95" s="38" t="s">
        <v>55</v>
      </c>
      <c r="H95" s="37">
        <v>0</v>
      </c>
      <c r="I95" s="37">
        <v>48</v>
      </c>
      <c r="J95" s="37">
        <v>16</v>
      </c>
      <c r="K95" s="18">
        <f t="shared" si="15"/>
        <v>3</v>
      </c>
      <c r="L95" s="37">
        <v>6</v>
      </c>
      <c r="M95" s="36" t="s">
        <v>56</v>
      </c>
      <c r="N95" s="36" t="s">
        <v>166</v>
      </c>
    </row>
    <row r="96" ht="20" customHeight="1" spans="1:14">
      <c r="A96" s="64"/>
      <c r="B96" s="65"/>
      <c r="C96" s="39" t="s">
        <v>234</v>
      </c>
      <c r="D96" s="40" t="s">
        <v>235</v>
      </c>
      <c r="E96" s="37">
        <v>3</v>
      </c>
      <c r="F96" s="18">
        <f t="shared" si="16"/>
        <v>48</v>
      </c>
      <c r="G96" s="38" t="s">
        <v>55</v>
      </c>
      <c r="H96" s="37">
        <v>24</v>
      </c>
      <c r="I96" s="37">
        <v>24</v>
      </c>
      <c r="J96" s="37">
        <v>16</v>
      </c>
      <c r="K96" s="18">
        <f t="shared" si="15"/>
        <v>3</v>
      </c>
      <c r="L96" s="37">
        <v>7</v>
      </c>
      <c r="M96" s="36" t="s">
        <v>56</v>
      </c>
      <c r="N96" s="36" t="s">
        <v>166</v>
      </c>
    </row>
    <row r="97" s="3" customFormat="1" ht="20" customHeight="1" spans="1:14">
      <c r="A97" s="64"/>
      <c r="B97" s="65"/>
      <c r="C97" s="39" t="s">
        <v>236</v>
      </c>
      <c r="D97" s="60" t="s">
        <v>237</v>
      </c>
      <c r="E97" s="37">
        <v>3</v>
      </c>
      <c r="F97" s="18">
        <f t="shared" si="16"/>
        <v>48</v>
      </c>
      <c r="G97" s="38" t="s">
        <v>55</v>
      </c>
      <c r="H97" s="37">
        <v>48</v>
      </c>
      <c r="I97" s="37">
        <v>0</v>
      </c>
      <c r="J97" s="37">
        <v>16</v>
      </c>
      <c r="K97" s="18">
        <f t="shared" si="15"/>
        <v>3</v>
      </c>
      <c r="L97" s="37">
        <v>7</v>
      </c>
      <c r="M97" s="36" t="s">
        <v>56</v>
      </c>
      <c r="N97" s="84"/>
    </row>
    <row r="98" s="3" customFormat="1" ht="20" customHeight="1" spans="1:14">
      <c r="A98" s="64"/>
      <c r="B98" s="65"/>
      <c r="C98" s="68" t="s">
        <v>238</v>
      </c>
      <c r="D98" s="41" t="s">
        <v>239</v>
      </c>
      <c r="E98" s="69">
        <v>3</v>
      </c>
      <c r="F98" s="18">
        <f t="shared" si="16"/>
        <v>48</v>
      </c>
      <c r="G98" s="41" t="s">
        <v>55</v>
      </c>
      <c r="H98" s="69">
        <v>48</v>
      </c>
      <c r="I98" s="69">
        <v>0</v>
      </c>
      <c r="J98" s="37">
        <v>16</v>
      </c>
      <c r="K98" s="18">
        <f t="shared" si="15"/>
        <v>3</v>
      </c>
      <c r="L98" s="69">
        <v>7</v>
      </c>
      <c r="M98" s="41" t="s">
        <v>4</v>
      </c>
      <c r="N98" s="84"/>
    </row>
    <row r="99" s="3" customFormat="1" ht="20" customHeight="1" spans="1:14">
      <c r="A99" s="66"/>
      <c r="B99" s="67"/>
      <c r="C99" s="70" t="s">
        <v>240</v>
      </c>
      <c r="D99" s="40" t="s">
        <v>241</v>
      </c>
      <c r="E99" s="71">
        <v>3</v>
      </c>
      <c r="F99" s="18">
        <f t="shared" si="16"/>
        <v>48</v>
      </c>
      <c r="G99" s="40" t="s">
        <v>55</v>
      </c>
      <c r="H99" s="71">
        <v>0</v>
      </c>
      <c r="I99" s="71">
        <v>48</v>
      </c>
      <c r="J99" s="37">
        <v>16</v>
      </c>
      <c r="K99" s="18">
        <f t="shared" si="15"/>
        <v>3</v>
      </c>
      <c r="L99" s="71">
        <v>7</v>
      </c>
      <c r="M99" s="40" t="s">
        <v>56</v>
      </c>
      <c r="N99" s="84"/>
    </row>
    <row r="100" s="3" customFormat="1" ht="20" customHeight="1" spans="1:14">
      <c r="A100" s="14" t="s">
        <v>242</v>
      </c>
      <c r="B100" s="14"/>
      <c r="C100" s="14"/>
      <c r="D100" s="14"/>
      <c r="E100" s="14">
        <f>SUM(E76:E99)</f>
        <v>69</v>
      </c>
      <c r="F100" s="14">
        <f>SUM(F76:F99)</f>
        <v>1104</v>
      </c>
      <c r="G100" s="30" t="s">
        <v>55</v>
      </c>
      <c r="H100" s="14">
        <f>SUM(H76:H99)</f>
        <v>768</v>
      </c>
      <c r="I100" s="14">
        <f>SUM(I76:I99)</f>
        <v>336</v>
      </c>
      <c r="J100" s="51" t="s">
        <v>151</v>
      </c>
      <c r="K100" s="51"/>
      <c r="L100" s="52"/>
      <c r="M100" s="85">
        <v>23</v>
      </c>
      <c r="N100" s="54" t="s">
        <v>21</v>
      </c>
    </row>
    <row r="101" ht="20" customHeight="1" spans="1:14">
      <c r="A101" s="34" t="s">
        <v>30</v>
      </c>
      <c r="B101" s="34"/>
      <c r="C101" s="39" t="s">
        <v>243</v>
      </c>
      <c r="D101" s="60" t="s">
        <v>244</v>
      </c>
      <c r="E101" s="37">
        <v>1</v>
      </c>
      <c r="F101" s="37">
        <v>1</v>
      </c>
      <c r="G101" s="72" t="s">
        <v>245</v>
      </c>
      <c r="H101" s="72"/>
      <c r="I101" s="72"/>
      <c r="J101" s="72"/>
      <c r="K101" s="75"/>
      <c r="L101" s="38">
        <v>2</v>
      </c>
      <c r="M101" s="36" t="s">
        <v>56</v>
      </c>
      <c r="N101" s="86" t="s">
        <v>166</v>
      </c>
    </row>
    <row r="102" ht="20" customHeight="1" spans="1:14">
      <c r="A102" s="34"/>
      <c r="B102" s="34"/>
      <c r="C102" s="39" t="s">
        <v>246</v>
      </c>
      <c r="D102" s="40" t="s">
        <v>247</v>
      </c>
      <c r="E102" s="37">
        <v>3</v>
      </c>
      <c r="F102" s="37">
        <v>3</v>
      </c>
      <c r="G102" s="72" t="s">
        <v>245</v>
      </c>
      <c r="H102" s="72"/>
      <c r="I102" s="72"/>
      <c r="J102" s="72"/>
      <c r="K102" s="75"/>
      <c r="L102" s="38">
        <v>5</v>
      </c>
      <c r="M102" s="36" t="s">
        <v>56</v>
      </c>
      <c r="N102" s="86" t="s">
        <v>166</v>
      </c>
    </row>
    <row r="103" ht="20" customHeight="1" spans="1:14">
      <c r="A103" s="34"/>
      <c r="B103" s="34"/>
      <c r="C103" s="39" t="s">
        <v>248</v>
      </c>
      <c r="D103" s="40" t="s">
        <v>249</v>
      </c>
      <c r="E103" s="37">
        <v>3</v>
      </c>
      <c r="F103" s="37">
        <v>3</v>
      </c>
      <c r="G103" s="72" t="s">
        <v>245</v>
      </c>
      <c r="H103" s="72"/>
      <c r="I103" s="72"/>
      <c r="J103" s="72"/>
      <c r="K103" s="75"/>
      <c r="L103" s="38">
        <v>6</v>
      </c>
      <c r="M103" s="36" t="s">
        <v>56</v>
      </c>
      <c r="N103" s="86" t="s">
        <v>166</v>
      </c>
    </row>
    <row r="104" ht="20" customHeight="1" spans="1:14">
      <c r="A104" s="34"/>
      <c r="B104" s="34"/>
      <c r="C104" s="39" t="s">
        <v>250</v>
      </c>
      <c r="D104" s="40" t="s">
        <v>251</v>
      </c>
      <c r="E104" s="37">
        <v>3</v>
      </c>
      <c r="F104" s="37">
        <v>3</v>
      </c>
      <c r="G104" s="72" t="s">
        <v>245</v>
      </c>
      <c r="H104" s="72"/>
      <c r="I104" s="72"/>
      <c r="J104" s="72"/>
      <c r="K104" s="75"/>
      <c r="L104" s="38">
        <v>6</v>
      </c>
      <c r="M104" s="36" t="s">
        <v>56</v>
      </c>
      <c r="N104" s="86" t="s">
        <v>166</v>
      </c>
    </row>
    <row r="105" ht="20" customHeight="1" spans="1:14">
      <c r="A105" s="34"/>
      <c r="B105" s="34"/>
      <c r="C105" s="39" t="s">
        <v>252</v>
      </c>
      <c r="D105" s="40" t="s">
        <v>253</v>
      </c>
      <c r="E105" s="37">
        <v>2</v>
      </c>
      <c r="F105" s="37">
        <v>2</v>
      </c>
      <c r="G105" s="72" t="s">
        <v>245</v>
      </c>
      <c r="H105" s="72"/>
      <c r="I105" s="72"/>
      <c r="J105" s="72"/>
      <c r="K105" s="75"/>
      <c r="L105" s="38">
        <v>7</v>
      </c>
      <c r="M105" s="36" t="s">
        <v>56</v>
      </c>
      <c r="N105" s="86" t="s">
        <v>166</v>
      </c>
    </row>
    <row r="106" ht="20" customHeight="1" spans="1:14">
      <c r="A106" s="11" t="s">
        <v>254</v>
      </c>
      <c r="B106" s="11"/>
      <c r="C106" s="11"/>
      <c r="D106" s="11"/>
      <c r="E106" s="14">
        <f>SUM(E101:E105)</f>
        <v>12</v>
      </c>
      <c r="F106" s="14">
        <f>SUM(F101:F105)</f>
        <v>12</v>
      </c>
      <c r="G106" s="73" t="s">
        <v>245</v>
      </c>
      <c r="H106" s="74" t="s">
        <v>137</v>
      </c>
      <c r="I106" s="51"/>
      <c r="J106" s="51"/>
      <c r="K106" s="51"/>
      <c r="L106" s="52"/>
      <c r="M106" s="53">
        <f>E106</f>
        <v>12</v>
      </c>
      <c r="N106" s="54" t="s">
        <v>21</v>
      </c>
    </row>
    <row r="107" ht="20" customHeight="1" spans="1:14">
      <c r="A107" s="11" t="s">
        <v>31</v>
      </c>
      <c r="B107" s="11"/>
      <c r="C107" s="20" t="s">
        <v>255</v>
      </c>
      <c r="D107" s="21" t="s">
        <v>256</v>
      </c>
      <c r="E107" s="22">
        <v>2</v>
      </c>
      <c r="F107" s="22">
        <v>2</v>
      </c>
      <c r="G107" s="75" t="s">
        <v>245</v>
      </c>
      <c r="H107" s="75"/>
      <c r="I107" s="75"/>
      <c r="J107" s="75"/>
      <c r="K107" s="75"/>
      <c r="L107" s="18">
        <v>1</v>
      </c>
      <c r="M107" s="43" t="s">
        <v>56</v>
      </c>
      <c r="N107" s="87"/>
    </row>
    <row r="108" ht="20" customHeight="1" spans="1:14">
      <c r="A108" s="11"/>
      <c r="B108" s="11"/>
      <c r="C108" s="20" t="s">
        <v>257</v>
      </c>
      <c r="D108" s="21" t="s">
        <v>7</v>
      </c>
      <c r="E108" s="22">
        <v>4</v>
      </c>
      <c r="F108" s="22">
        <v>12</v>
      </c>
      <c r="G108" s="75" t="s">
        <v>245</v>
      </c>
      <c r="H108" s="75"/>
      <c r="I108" s="75"/>
      <c r="J108" s="75"/>
      <c r="K108" s="75"/>
      <c r="L108" s="18">
        <v>8</v>
      </c>
      <c r="M108" s="43" t="s">
        <v>56</v>
      </c>
      <c r="N108" s="87"/>
    </row>
    <row r="109" ht="20" customHeight="1" spans="1:14">
      <c r="A109" s="11"/>
      <c r="B109" s="11"/>
      <c r="C109" s="20" t="s">
        <v>258</v>
      </c>
      <c r="D109" s="21" t="s">
        <v>259</v>
      </c>
      <c r="E109" s="22">
        <v>4</v>
      </c>
      <c r="F109" s="22">
        <v>12</v>
      </c>
      <c r="G109" s="75" t="s">
        <v>245</v>
      </c>
      <c r="H109" s="75"/>
      <c r="I109" s="75"/>
      <c r="J109" s="75"/>
      <c r="K109" s="75"/>
      <c r="L109" s="18">
        <v>8</v>
      </c>
      <c r="M109" s="43" t="s">
        <v>56</v>
      </c>
      <c r="N109" s="87"/>
    </row>
    <row r="110" ht="20" customHeight="1" spans="1:14">
      <c r="A110" s="11"/>
      <c r="B110" s="11"/>
      <c r="C110" s="20">
        <v>503060009</v>
      </c>
      <c r="D110" s="21" t="s">
        <v>260</v>
      </c>
      <c r="E110" s="22">
        <v>1</v>
      </c>
      <c r="F110" s="22">
        <v>2</v>
      </c>
      <c r="G110" s="75" t="s">
        <v>245</v>
      </c>
      <c r="H110" s="75"/>
      <c r="I110" s="75"/>
      <c r="J110" s="75"/>
      <c r="K110" s="75"/>
      <c r="L110" s="18">
        <v>3</v>
      </c>
      <c r="M110" s="43" t="s">
        <v>56</v>
      </c>
      <c r="N110" s="87"/>
    </row>
    <row r="111" ht="20" customHeight="1" spans="1:14">
      <c r="A111" s="11"/>
      <c r="B111" s="11"/>
      <c r="C111" s="20" t="s">
        <v>261</v>
      </c>
      <c r="D111" s="21" t="s">
        <v>262</v>
      </c>
      <c r="E111" s="22">
        <v>0.5</v>
      </c>
      <c r="F111" s="33" t="s">
        <v>263</v>
      </c>
      <c r="G111" s="33"/>
      <c r="H111" s="33"/>
      <c r="I111" s="33"/>
      <c r="J111" s="33"/>
      <c r="K111" s="33"/>
      <c r="L111" s="55" t="s">
        <v>264</v>
      </c>
      <c r="M111" s="43" t="s">
        <v>56</v>
      </c>
      <c r="N111" s="33"/>
    </row>
    <row r="112" ht="20" customHeight="1" spans="1:14">
      <c r="A112" s="11"/>
      <c r="B112" s="11"/>
      <c r="C112" s="20" t="s">
        <v>265</v>
      </c>
      <c r="D112" s="21" t="s">
        <v>266</v>
      </c>
      <c r="E112" s="22">
        <v>0.5</v>
      </c>
      <c r="F112" s="33"/>
      <c r="G112" s="33"/>
      <c r="H112" s="33"/>
      <c r="I112" s="33"/>
      <c r="J112" s="33"/>
      <c r="K112" s="33"/>
      <c r="L112" s="55"/>
      <c r="M112" s="43"/>
      <c r="N112" s="33"/>
    </row>
    <row r="113" ht="20" customHeight="1" spans="1:14">
      <c r="A113" s="11"/>
      <c r="B113" s="11"/>
      <c r="C113" s="20" t="s">
        <v>267</v>
      </c>
      <c r="D113" s="21" t="s">
        <v>268</v>
      </c>
      <c r="E113" s="22">
        <v>0.5</v>
      </c>
      <c r="F113" s="33"/>
      <c r="G113" s="33"/>
      <c r="H113" s="33"/>
      <c r="I113" s="33"/>
      <c r="J113" s="33"/>
      <c r="K113" s="33"/>
      <c r="L113" s="55"/>
      <c r="M113" s="43"/>
      <c r="N113" s="33"/>
    </row>
    <row r="114" ht="20" customHeight="1" spans="1:14">
      <c r="A114" s="11"/>
      <c r="B114" s="11"/>
      <c r="C114" s="20" t="s">
        <v>269</v>
      </c>
      <c r="D114" s="21" t="s">
        <v>270</v>
      </c>
      <c r="E114" s="22">
        <v>0.5</v>
      </c>
      <c r="F114" s="33"/>
      <c r="G114" s="33"/>
      <c r="H114" s="33"/>
      <c r="I114" s="33"/>
      <c r="J114" s="33"/>
      <c r="K114" s="33"/>
      <c r="L114" s="55"/>
      <c r="M114" s="43"/>
      <c r="N114" s="33"/>
    </row>
    <row r="115" ht="20" customHeight="1" spans="1:14">
      <c r="A115" s="76" t="s">
        <v>271</v>
      </c>
      <c r="B115" s="76"/>
      <c r="C115" s="76"/>
      <c r="D115" s="76"/>
      <c r="E115" s="14">
        <f>SUM(E107:E114)</f>
        <v>13</v>
      </c>
      <c r="F115" s="14">
        <f>SUM(F107:F114)</f>
        <v>28</v>
      </c>
      <c r="G115" s="73" t="s">
        <v>245</v>
      </c>
      <c r="H115" s="74" t="s">
        <v>137</v>
      </c>
      <c r="I115" s="51"/>
      <c r="J115" s="51"/>
      <c r="K115" s="51"/>
      <c r="L115" s="52"/>
      <c r="M115" s="82">
        <f>E115</f>
        <v>13</v>
      </c>
      <c r="N115" s="54" t="s">
        <v>21</v>
      </c>
    </row>
    <row r="116" ht="21" customHeight="1" spans="1:14">
      <c r="A116" s="77"/>
      <c r="B116" s="77"/>
      <c r="C116" s="77"/>
      <c r="D116" s="77"/>
      <c r="E116" s="78"/>
      <c r="F116" s="77"/>
      <c r="G116" s="77"/>
      <c r="H116" s="78"/>
      <c r="I116" s="78"/>
      <c r="J116" s="78"/>
      <c r="K116" s="88"/>
      <c r="L116" s="77"/>
      <c r="M116" s="77"/>
      <c r="N116" s="77"/>
    </row>
    <row r="117" ht="33.75" customHeight="1" spans="1:14">
      <c r="A117" s="77"/>
      <c r="B117" s="77"/>
      <c r="C117" s="77"/>
      <c r="D117" s="77"/>
      <c r="E117" s="78"/>
      <c r="F117" s="77"/>
      <c r="G117" s="77"/>
      <c r="H117" s="78"/>
      <c r="I117" s="78"/>
      <c r="J117" s="78"/>
      <c r="K117" s="88"/>
      <c r="L117" s="77"/>
      <c r="M117" s="77"/>
      <c r="N117" s="77"/>
    </row>
  </sheetData>
  <protectedRanges>
    <protectedRange sqref="B1 N101:N105 N60:N67 N84:N94 N77:N78 N80:N82 N79" name="区域1"/>
    <protectedRange sqref="L74:M74 L70:M71 L72:L73" name="区域1_8_1"/>
    <protectedRange sqref="L55" name="区域1_5"/>
    <protectedRange sqref="D65" name="区域1_4_1"/>
    <protectedRange sqref="M67 M62:M65" name="区域1_9"/>
    <protectedRange sqref="D88:D89 D85 D91 D93 D69:D75 D77:D78 D80:D83" name="区域1_7_1_1"/>
    <protectedRange sqref="D88:D89 D85 D91 D93 D69:D75 D77:D78 D80:D83" name="区域1_7_1_1_1"/>
    <protectedRange sqref="D93:D94 D96 D80:D82 D88 D85 D79" name="区域1_6_1"/>
    <protectedRange sqref="D92" name="区域1_8_2"/>
    <protectedRange sqref="D44 F44:H44 L44 F46 F53 H43 F6" name="区域1_1_3"/>
    <protectedRange sqref="D63" name="区域1_6"/>
    <protectedRange sqref="D94" name="区域1_2_1"/>
    <protectedRange sqref="D101" name="区域1_6_1_1"/>
    <protectedRange sqref="D101" name="区域1_8_2_1"/>
    <protectedRange sqref="D55" name="区域1_1_1"/>
    <protectedRange sqref="L55" name="区域1_5_1"/>
    <protectedRange sqref="D90" name="区域1_4_1_1"/>
    <protectedRange sqref="M90" name="区域1_9_1"/>
    <protectedRange sqref="D87 D84" name="区域1_7_1_1_2"/>
    <protectedRange sqref="D87 D84" name="区域1_7_1_1_1_1"/>
    <protectedRange sqref="D87 D84" name="区域1_6_1_2"/>
    <protectedRange sqref="F42" name="区域1_1_3_2"/>
    <protectedRange sqref="D54" name="区域1_1_1_1"/>
    <protectedRange sqref="L54" name="区域1_5_2"/>
    <protectedRange sqref="L54" name="区域1_5_1_1"/>
    <protectedRange sqref="F54" name="区域1_1_3_1"/>
    <protectedRange sqref="L76" name="区域1_5_3"/>
    <protectedRange sqref="L76" name="区域1_5_1_2"/>
  </protectedRanges>
  <autoFilter ref="A1:N115">
    <extLst/>
  </autoFilter>
  <mergeCells count="63">
    <mergeCell ref="A1:N1"/>
    <mergeCell ref="H2:I2"/>
    <mergeCell ref="A45:D45"/>
    <mergeCell ref="J45:L45"/>
    <mergeCell ref="A53:D53"/>
    <mergeCell ref="J53:L53"/>
    <mergeCell ref="A59:D59"/>
    <mergeCell ref="J59:L59"/>
    <mergeCell ref="A68:D68"/>
    <mergeCell ref="J68:L68"/>
    <mergeCell ref="A75:D75"/>
    <mergeCell ref="J75:L75"/>
    <mergeCell ref="A100:D100"/>
    <mergeCell ref="J100:L100"/>
    <mergeCell ref="G101:K101"/>
    <mergeCell ref="G102:K102"/>
    <mergeCell ref="G103:K103"/>
    <mergeCell ref="G104:K104"/>
    <mergeCell ref="G105:K105"/>
    <mergeCell ref="A106:D106"/>
    <mergeCell ref="H106:L106"/>
    <mergeCell ref="G107:K107"/>
    <mergeCell ref="G108:K108"/>
    <mergeCell ref="G109:K109"/>
    <mergeCell ref="G110:K110"/>
    <mergeCell ref="A115:D115"/>
    <mergeCell ref="H115:L115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11:L114"/>
    <mergeCell ref="M2:M3"/>
    <mergeCell ref="M111:M114"/>
    <mergeCell ref="N2:N3"/>
    <mergeCell ref="N22:N25"/>
    <mergeCell ref="N47:N52"/>
    <mergeCell ref="N69:N71"/>
    <mergeCell ref="N72:N74"/>
    <mergeCell ref="N111:N114"/>
    <mergeCell ref="A2:B3"/>
    <mergeCell ref="A69:B74"/>
    <mergeCell ref="A54:B58"/>
    <mergeCell ref="A60:B67"/>
    <mergeCell ref="A101:B105"/>
    <mergeCell ref="A107:B114"/>
    <mergeCell ref="A76:B83"/>
    <mergeCell ref="A84:B99"/>
    <mergeCell ref="C48:M52"/>
    <mergeCell ref="F111:K114"/>
  </mergeCells>
  <dataValidations count="3">
    <dataValidation type="list" allowBlank="1" showInputMessage="1" showErrorMessage="1" sqref="G12 G37 G42 G47 G53 G54 G76 G79 G110 G115 G4:G11 G13:G16 G17:G19 G20:G36 G38:G41 G43:G46 G55:G75 G77:G78 G80:G93 G94:G109">
      <formula1>"学时,周"</formula1>
    </dataValidation>
    <dataValidation type="list" allowBlank="1" showInputMessage="1" showErrorMessage="1" sqref="M12 M26 M37 M42 M44 M46 M47 M54 M76 M79 M110 M4:M11 M13:M16 M17:M19 M20:M25 M27:M36 M38:M41 M55:M58 M60:M67 M69:M74 M77:M78 M80:M93 M94:M97 M101:M105 M107:M109 M111:M113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4_1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6" rangeCreator="" othersAccessPermission="edit"/>
    <arrUserId title="区域1_2_1" rangeCreator="" othersAccessPermission="edit"/>
    <arrUserId title="区域1_6_1_1" rangeCreator="" othersAccessPermission="edit"/>
    <arrUserId title="区域1_8_2_1" rangeCreator="" othersAccessPermission="edit"/>
    <arrUserId title="区域1_1_1" rangeCreator="" othersAccessPermission="edit"/>
    <arrUserId title="区域1_5_1" rangeCreator="" othersAccessPermission="edit"/>
    <arrUserId title="区域1_4_1_1" rangeCreator="" othersAccessPermission="edit"/>
    <arrUserId title="区域1_9_1" rangeCreator="" othersAccessPermission="edit"/>
    <arrUserId title="区域1_7_1_1_2" rangeCreator="" othersAccessPermission="edit"/>
    <arrUserId title="区域1_7_1_1_1_1" rangeCreator="" othersAccessPermission="edit"/>
    <arrUserId title="区域1_6_1_2" rangeCreator="" othersAccessPermission="edit"/>
    <arrUserId title="区域1_1_3_2" rangeCreator="" othersAccessPermission="edit"/>
    <arrUserId title="区域1_1_1_1" rangeCreator="" othersAccessPermission="edit"/>
    <arrUserId title="区域1_5_2" rangeCreator="" othersAccessPermission="edit"/>
    <arrUserId title="区域1_5_1_1" rangeCreator="" othersAccessPermission="edit"/>
    <arrUserId title="区域1_1_3_1" rangeCreator="" othersAccessPermission="edit"/>
    <arrUserId title="区域1_5_3" rangeCreator="" othersAccessPermission="edit"/>
    <arrUserId title="区域1_5_1_2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2023-01-10T08:00:00Z</cp:lastPrinted>
  <dcterms:modified xsi:type="dcterms:W3CDTF">2024-01-15T13:19:30Z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6BD059CC82F149F492111F4049A8B8CE_13</vt:lpwstr>
  </property>
  <property fmtid="{D5CDD505-2E9C-101B-9397-08002B2CF9AE}" pid="3" name="KSOProductBuildVer">
    <vt:lpwstr>2052-12.1.0.16120</vt:lpwstr>
  </property>
</Properties>
</file>